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externalReferences>
    <externalReference r:id="rId2"/>
    <externalReference r:id="rId3"/>
  </externalReferences>
  <definedNames>
    <definedName name="_xlnm._FilterDatabase" localSheetId="0" hidden="1">'уточнений бюджет'!$A$5:$Q$247</definedName>
    <definedName name="Z_01DC40C6_C2E3_4C2A_99FF_2CD39721FC8A_.wvu.FilterData" localSheetId="0" hidden="1">'уточнений бюджет'!$R$1:$R$354</definedName>
    <definedName name="Z_06FF5501_5BE6_45D4_84C0_1F7A9796CFE0_.wvu.FilterData" localSheetId="0" hidden="1">'уточнений бюджет'!$A$11:$Q$247</definedName>
    <definedName name="Z_06FF5501_5BE6_45D4_84C0_1F7A9796CFE0_.wvu.PrintArea" localSheetId="0" hidden="1">'уточнений бюджет'!$A$1:$Q$250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бюджет'!$A$5:$Q$247</definedName>
    <definedName name="Z_08BC6EC6_462D_4192_BA8A_98B9E6B2E97F_.wvu.PrintArea" localSheetId="0" hidden="1">'уточнений бюджет'!$A$1:$Q$250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бюджет'!$S$13:$S$250</definedName>
    <definedName name="Z_0F2916D3_0D3B_4FCE_8F3B_8E9408546A8F_.wvu.FilterData" localSheetId="0" hidden="1">'уточнений бюджет'!$12:$247</definedName>
    <definedName name="Z_15BF0925_5554_4B22_865B_5EE3CC1FCC70_.wvu.FilterData" localSheetId="0" hidden="1">'уточнений бюджет'!$12:$247</definedName>
    <definedName name="Z_176FFD79_3952_4CE8_94CC_58172C02DA4B_.wvu.FilterData" localSheetId="0" hidden="1">'уточнений бюджет'!$A$5:$Q$247</definedName>
    <definedName name="Z_1BE18226_0870_49E8_914C_DFF78740CBE0_.wvu.FilterData" localSheetId="0" hidden="1">'уточнений бюджет'!$S$13:$S$250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бюджет'!$S$13:$S$250</definedName>
    <definedName name="Z_1E0CB623_BE32_4EEC_83B5_44273C93F43A_.wvu.PrintArea" localSheetId="0" hidden="1">'уточнений бюджет'!$A$1:$Q$250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бюджет'!$A$5:$Q$247</definedName>
    <definedName name="Z_212D2720_78ED_458C_A6E4_B5A122D75D2C_.wvu.FilterData" localSheetId="0" hidden="1">'уточнений бюджет'!$A$11:$Q$247</definedName>
    <definedName name="Z_25D8C31A_D007_4DED_9D9E_A89A5E7F4BA2_.wvu.FilterData" localSheetId="0" hidden="1">'уточнений бюджет'!$A$11:$Q$247</definedName>
    <definedName name="Z_264FD6DE_E755_4235_A2A8_B53F8DD6960D_.wvu.FilterData" localSheetId="0" hidden="1">'уточнений бюджет'!$A$5:$Q$247</definedName>
    <definedName name="Z_26C5D710_598E_4AFE_BC8C_C2A25067AC2C_.wvu.FilterData" localSheetId="0" hidden="1">'уточнений бюджет'!$A$5:$Q$247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бюджет'!$S$13:$S$250</definedName>
    <definedName name="Z_29DD72D9_9C75_437A_8B7D_778167BBD33E_.wvu.PrintArea" localSheetId="0" hidden="1">'уточнений бюджет'!$A$1:$Q$250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бюджет'!$A$11:$Q$247</definedName>
    <definedName name="Z_2C58E98A_4ACE_42D1_86ED_AC46566B5E2A_.wvu.PrintArea" localSheetId="0" hidden="1">'уточнений бюджет'!$A$1:$Q$250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бюджет'!$S$13:$S$250</definedName>
    <definedName name="Z_393A1A8A_94C9_4590_907C_B8DF888B9F67_.wvu.FilterData" localSheetId="0" hidden="1">'уточнений бюджет'!$S$13:$S$250</definedName>
    <definedName name="Z_398B9434_04D2_4536_8E65_52C6478EEC6B_.wvu.FilterData" localSheetId="0" hidden="1">'уточнений бюджет'!$A$11:$Q$247</definedName>
    <definedName name="Z_3B13EDF0_F582_4700_A153_9DDB07891CE6_.wvu.FilterData" localSheetId="0" hidden="1">'уточнений бюджет'!$S$13:$S$250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бюджет'!$A$5:$Q$247</definedName>
    <definedName name="Z_4310BC2F_F841_48E2_9AFE_777A6EC592B4_.wvu.FilterData" localSheetId="0" hidden="1">'уточнений бюджет'!$S$13:$S$250</definedName>
    <definedName name="Z_4DD8EC64_D55E_4739_A5C6_48C1EDC8976A_.wvu.FilterData" localSheetId="0" hidden="1">'уточнений бюджет'!$A$5:$Q$247</definedName>
    <definedName name="Z_504E170D_7949_4124_9711_EC2155F3D0A8_.wvu.FilterData" localSheetId="0" hidden="1">'уточнений бюджет'!$S$13:$S$250</definedName>
    <definedName name="Z_51D9AA6C_740C_4147_AD46_2243D1027153_.wvu.FilterData" localSheetId="0" hidden="1">'уточнений бюджет'!$S$13:$S$250</definedName>
    <definedName name="Z_5D261502_6A5F_42DF_9961_90A2EC6BDFE8_.wvu.FilterData" localSheetId="0" hidden="1">'уточнений бюджет'!$S$13:$S$250</definedName>
    <definedName name="Z_64E86EB7_ACAC_478B_BBA4_A43D8F0A05F7_.wvu.FilterData" localSheetId="0" hidden="1">'уточнений бюджет'!$A$11:$Q$247</definedName>
    <definedName name="Z_64E86EB7_ACAC_478B_BBA4_A43D8F0A05F7_.wvu.PrintArea" localSheetId="0" hidden="1">'уточнений бюджет'!$A$1:$Q$250</definedName>
    <definedName name="Z_64E86EB7_ACAC_478B_BBA4_A43D8F0A05F7_.wvu.PrintTitles" localSheetId="0" hidden="1">'уточнений бюджет'!$8:$11</definedName>
    <definedName name="Z_6DD45F55_A4E8_4BAE_A351_1BDE5409E801_.wvu.FilterData" localSheetId="0" hidden="1">'уточнений бюджет'!$12:$247</definedName>
    <definedName name="Z_6FCD1BF2_2D63_48DF_A581_6B5169DF31E9_.wvu.FilterData" localSheetId="0" hidden="1">'уточнений бюджет'!$A$5:$Q$247</definedName>
    <definedName name="Z_7139FC0C_A56B_4194_AB3C_57E5317AB09D_.wvu.FilterData" localSheetId="0" hidden="1">'уточнений бюджет'!$A$11:$Q$247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бюджет'!$A$5:$Q$247</definedName>
    <definedName name="Z_728659FD_1117_4718_B24F_07C4CD2FAD84_.wvu.PrintArea" localSheetId="0" hidden="1">'уточнений бюджет'!$A$1:$Q$250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бюджет'!$R$1:$R$354</definedName>
    <definedName name="Z_788D644C_EFA2_479E_83E8_7E709AEED2B3_.wvu.FilterData" localSheetId="0" hidden="1">'уточнений бюджет'!$A$5:$Q$247</definedName>
    <definedName name="Z_7B5924A6_F4BF_44B5_8369_6E0C4E4CDD03_.wvu.FilterData" localSheetId="0" hidden="1">'уточнений бюджет'!$S$13:$S$250</definedName>
    <definedName name="Z_7C07EE80_51C7_4F68_9308_97581FF57A23_.wvu.FilterData" localSheetId="0" hidden="1">'уточнений бюджет'!$S$13:$S$250</definedName>
    <definedName name="Z_83038621_972B_4F3E_95DE_92DCB6DA3BC8_.wvu.FilterData" localSheetId="0" hidden="1">'уточнений бюджет'!$A$5:$Q$247</definedName>
    <definedName name="Z_8BC4B537_19E1_4FBD_8F0C_6BDF3FC6CCE3_.wvu.FilterData" localSheetId="0" hidden="1">'уточнений бюджет'!$S$13:$S$250</definedName>
    <definedName name="Z_901C52FA_8C6B_4870_A96D_9ACB59FFF715_.wvu.PrintArea" localSheetId="0" hidden="1">'уточнений бюджет'!$A$1:$Q$252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бюджет'!$12:$247</definedName>
    <definedName name="Z_99023DA6_B3B8_4899_85F1_D1E114417FE2_.wvu.FilterData" localSheetId="0" hidden="1">'уточнений бюджет'!$A$5:$Q$247</definedName>
    <definedName name="Z_9B2A1339_2A01_4C70_B6A4_88AC7DF51419_.wvu.FilterData" localSheetId="0" hidden="1">'уточнений бюджет'!$S$13:$S$250</definedName>
    <definedName name="Z_A4769E6E_B156_46A5_ABFD_4B2369C8E838_.wvu.FilterData" localSheetId="0" hidden="1">'уточнений бюджет'!$S$13:$S$250</definedName>
    <definedName name="Z_A4A0B23D_0EEE_4CF4_8122_823347B4B577_.wvu.FilterData" localSheetId="0" hidden="1">'уточнений бюджет'!$S$13:$S$250</definedName>
    <definedName name="Z_A7B20D2C_B29F_4CAD_9523_1A2E55AC52CB_.wvu.FilterData" localSheetId="0" hidden="1">'уточнений бюджет'!$A$5:$Q$247</definedName>
    <definedName name="Z_A7B20D2C_B29F_4CAD_9523_1A2E55AC52CB_.wvu.PrintArea" localSheetId="0" hidden="1">'уточнений бюджет'!$A$1:$Q$250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бюджет'!$A$11:$Q$247</definedName>
    <definedName name="Z_AA3852ED_D729_4133_BF4C_900715093176_.wvu.FilterData" localSheetId="0" hidden="1">'уточнений бюджет'!$S$13:$S$250</definedName>
    <definedName name="Z_AA476E0D_382B_47B3_8366_AF4C2CC786BE_.wvu.FilterData" localSheetId="0" hidden="1">'уточнений бюджет'!$A$11:$Q$247</definedName>
    <definedName name="Z_AA4CEBEF_47C2_43E4_8F37_861E9D8E79AB_.wvu.FilterData" localSheetId="0" hidden="1">'уточнений бюджет'!$S$13:$S$250</definedName>
    <definedName name="Z_ACF75ACA_4939_4659_A32F_B53E4C105233_.wvu.FilterData" localSheetId="0" hidden="1">'уточнений бюджет'!$12:$247</definedName>
    <definedName name="Z_ADE74710_7B75_4161_8B52_95001B2D5221_.wvu.FilterData" localSheetId="0" hidden="1">'уточнений бюджет'!$A$11:$Q$247</definedName>
    <definedName name="Z_B8EDD7B2_983C_4368_AC59_087A5D15244B_.wvu.FilterData" localSheetId="0" hidden="1">'уточнений бюджет'!$A$11:$Q$247</definedName>
    <definedName name="Z_B8EDD7B2_983C_4368_AC59_087A5D15244B_.wvu.PrintArea" localSheetId="0" hidden="1">'уточнений бюджет'!$A$1:$Q$250</definedName>
    <definedName name="Z_B8EDD7B2_983C_4368_AC59_087A5D15244B_.wvu.PrintTitles" localSheetId="0" hidden="1">'уточнений бюджет'!$8:$11</definedName>
    <definedName name="Z_BF0D1377_D6CB_410F_9CAC_2402E71DAF4B_.wvu.FilterData" localSheetId="0" hidden="1">'уточнений бюджет'!$A$11:$Q$247</definedName>
    <definedName name="Z_C25E2007_E47E_4666_9A2E_7BCCA233A5A2_.wvu.FilterData" localSheetId="0" hidden="1">'уточнений бюджет'!$S$13:$S$250</definedName>
    <definedName name="Z_C7F445E7_931E_4332_A081_540109733D73_.wvu.FilterData" localSheetId="0" hidden="1">'уточнений бюджет'!$S$13:$S$250</definedName>
    <definedName name="Z_CD4514C3_7706_475D_AA98_B1C0E09E8262_.wvu.FilterData" localSheetId="0" hidden="1">'уточнений бюджет'!$S$13:$S$250</definedName>
    <definedName name="Z_CDB2EDA9_59E5_4874_AEE8_722B0630CB58_.wvu.FilterData" localSheetId="0" hidden="1">'уточнений бюджет'!$A$5:$Q$247</definedName>
    <definedName name="Z_CE4AD934_5AB1_4FA2_8BA9_DA027B0B6829_.wvu.FilterData" localSheetId="0" hidden="1">'уточнений бюджет'!$S$13:$S$250</definedName>
    <definedName name="Z_CFC135F0_EE57_40C1_896F_3F9AD8194FB1_.wvu.FilterData" localSheetId="0" hidden="1">'уточнений бюджет'!$A$11:$Q$247</definedName>
    <definedName name="Z_CFC38508_5849_45E9_A540_428F6627D410_.wvu.FilterData" localSheetId="0" hidden="1">'уточнений бюджет'!$S$13:$S$250</definedName>
    <definedName name="Z_CFF53A88_24FC_46A1_BE8D_25E5D9EAC913_.wvu.FilterData" localSheetId="0" hidden="1">'уточнений бюджет'!$A$5:$Q$247</definedName>
    <definedName name="Z_D080AA83_EFDF_4344_AF5F_1E7123EC0EA5_.wvu.FilterData" localSheetId="0" hidden="1">'уточнений бюджет'!$A$5:$Q$247</definedName>
    <definedName name="Z_D5B2803E_6E6E_4A29_93FF_48AC30E3C910_.wvu.FilterData" localSheetId="0" hidden="1">'уточнений бюджет'!$A$5:$Q$247</definedName>
    <definedName name="Z_D62C64D4_B079_4C6F_99B8_6A4C6090C705_.wvu.FilterData" localSheetId="0" hidden="1">'уточнений бюджет'!$A$11:$Q$247</definedName>
    <definedName name="Z_D62C64D4_B079_4C6F_99B8_6A4C6090C705_.wvu.PrintArea" localSheetId="0" hidden="1">'уточнений бюджет'!$A$1:$Q$250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бюджет'!$A$5:$Q$247</definedName>
    <definedName name="Z_DC41FBDB_ABEB_43A1_943B_87BEC07CAE64_.wvu.PrintArea" localSheetId="0" hidden="1">'уточнений бюджет'!$A$1:$Q$250</definedName>
    <definedName name="Z_DC41FBDB_ABEB_43A1_943B_87BEC07CAE64_.wvu.PrintTitles" localSheetId="0" hidden="1">'уточнений бюджет'!$8:$11</definedName>
    <definedName name="Z_E2A48689_A5E5_46D0_8C00_B120D0D37D17_.wvu.FilterData" localSheetId="0" hidden="1">'уточнений бюджет'!$S$13:$S$250</definedName>
    <definedName name="Z_E7652BCA_4782_4031_80A0_236155F7E125_.wvu.FilterData" localSheetId="0" hidden="1">'уточнений бюджет'!$S$13:$S$250</definedName>
    <definedName name="Z_EB102C64_3D9F_4FE1_93DA_FC2B4F01DFA7_.wvu.FilterData" localSheetId="0" hidden="1">'уточнений бюджет'!$S$13:$S$250</definedName>
    <definedName name="Z_EDE7AB98_7398_4457_B90C_2C25B6FA8DD9_.wvu.FilterData" localSheetId="0" hidden="1">'уточнений бюджет'!$A$5:$Q$247</definedName>
    <definedName name="Z_EE37EADA_1A10_44E8_A1EE_5457CBD8D1BB_.wvu.FilterData" localSheetId="0" hidden="1">'уточнений бюджет'!$S$13:$S$250</definedName>
    <definedName name="Z_F5B503FF_50C6_4A02_BEFD_FECD55929EDE_.wvu.FilterData" localSheetId="0" hidden="1">'уточнений бюджет'!$A$5:$Q$247</definedName>
    <definedName name="Z_F76F60ED_9331_410D_B081_6722B617DF68_.wvu.FilterData" localSheetId="0" hidden="1">'уточнений бюджет'!$A$5:$Q$247</definedName>
    <definedName name="Z_F9D393D9_7D14_466E_939A_C2A79E4D9094_.wvu.FilterData" localSheetId="0" hidden="1">'уточнений бюджет'!$A$11:$Q$247</definedName>
    <definedName name="Z_FE652BEB_973D_451C_9ED2_EDCF1F5CBA89_.wvu.FilterData" localSheetId="0" hidden="1">'уточнений бюджет'!$S$13:$S$250</definedName>
    <definedName name="_xlnm.Print_Titles" localSheetId="0">'уточнений бюджет'!$8:$11</definedName>
  </definedNames>
  <calcPr calcId="124519"/>
</workbook>
</file>

<file path=xl/calcChain.xml><?xml version="1.0" encoding="utf-8"?>
<calcChain xmlns="http://schemas.openxmlformats.org/spreadsheetml/2006/main">
  <c r="F69" i="1"/>
  <c r="O209"/>
  <c r="N209"/>
  <c r="M209"/>
  <c r="L209"/>
  <c r="K209"/>
  <c r="N224"/>
  <c r="O224"/>
  <c r="E196"/>
  <c r="E194"/>
  <c r="E193"/>
  <c r="I184"/>
  <c r="O121"/>
  <c r="N121"/>
  <c r="O119"/>
  <c r="N119"/>
  <c r="O23"/>
  <c r="N23"/>
  <c r="F138"/>
  <c r="F136" s="1"/>
  <c r="F64"/>
  <c r="O47"/>
  <c r="N47"/>
  <c r="J47" s="1"/>
  <c r="O46"/>
  <c r="N46"/>
  <c r="I198"/>
  <c r="E198" s="1"/>
  <c r="O173"/>
  <c r="N173"/>
  <c r="J173" s="1"/>
  <c r="O111"/>
  <c r="N111"/>
  <c r="J111" s="1"/>
  <c r="O196"/>
  <c r="N196"/>
  <c r="N195" s="1"/>
  <c r="E86"/>
  <c r="E108"/>
  <c r="Q108" s="1"/>
  <c r="E96"/>
  <c r="F85"/>
  <c r="J23"/>
  <c r="F31"/>
  <c r="E31" s="1"/>
  <c r="E20"/>
  <c r="E19" s="1"/>
  <c r="O64"/>
  <c r="O63" s="1"/>
  <c r="N64"/>
  <c r="N63" s="1"/>
  <c r="F40"/>
  <c r="F240"/>
  <c r="F239" s="1"/>
  <c r="G240"/>
  <c r="H240"/>
  <c r="H239" s="1"/>
  <c r="I240"/>
  <c r="K240"/>
  <c r="K239" s="1"/>
  <c r="L240"/>
  <c r="M240"/>
  <c r="M239" s="1"/>
  <c r="N240"/>
  <c r="O240"/>
  <c r="F224"/>
  <c r="G224"/>
  <c r="G209" s="1"/>
  <c r="G208" s="1"/>
  <c r="H224"/>
  <c r="H209" s="1"/>
  <c r="H208" s="1"/>
  <c r="I224"/>
  <c r="I209" s="1"/>
  <c r="K224"/>
  <c r="K208" s="1"/>
  <c r="L224"/>
  <c r="L208" s="1"/>
  <c r="M224"/>
  <c r="M208" s="1"/>
  <c r="P224"/>
  <c r="E224"/>
  <c r="J227"/>
  <c r="Q227" s="1"/>
  <c r="J190"/>
  <c r="Q190" s="1"/>
  <c r="Q189" s="1"/>
  <c r="F189"/>
  <c r="G189"/>
  <c r="H189"/>
  <c r="I189"/>
  <c r="K189"/>
  <c r="L189"/>
  <c r="M189"/>
  <c r="N189"/>
  <c r="O189"/>
  <c r="P189"/>
  <c r="E189"/>
  <c r="N184"/>
  <c r="O184"/>
  <c r="J121"/>
  <c r="Q121" s="1"/>
  <c r="J26"/>
  <c r="O22"/>
  <c r="P22"/>
  <c r="K22"/>
  <c r="L22"/>
  <c r="M22"/>
  <c r="G22"/>
  <c r="H22"/>
  <c r="I22"/>
  <c r="F22"/>
  <c r="E23"/>
  <c r="F14"/>
  <c r="J225"/>
  <c r="Q225" s="1"/>
  <c r="F52"/>
  <c r="G52"/>
  <c r="F19"/>
  <c r="G19"/>
  <c r="H19"/>
  <c r="I19"/>
  <c r="K19"/>
  <c r="L19"/>
  <c r="M19"/>
  <c r="N19"/>
  <c r="O19"/>
  <c r="P19"/>
  <c r="J20"/>
  <c r="O172"/>
  <c r="N172"/>
  <c r="J83"/>
  <c r="E83"/>
  <c r="O49"/>
  <c r="N49"/>
  <c r="I33"/>
  <c r="O197"/>
  <c r="F118"/>
  <c r="G118"/>
  <c r="H118"/>
  <c r="I118"/>
  <c r="K118"/>
  <c r="L118"/>
  <c r="M118"/>
  <c r="P118"/>
  <c r="E118"/>
  <c r="F209"/>
  <c r="F208" s="1"/>
  <c r="F63"/>
  <c r="J214"/>
  <c r="Q214" s="1"/>
  <c r="J212"/>
  <c r="Q212" s="1"/>
  <c r="E210"/>
  <c r="J210"/>
  <c r="E178"/>
  <c r="E179"/>
  <c r="E180"/>
  <c r="G170"/>
  <c r="F170"/>
  <c r="E173"/>
  <c r="J179"/>
  <c r="J92"/>
  <c r="J91"/>
  <c r="F90"/>
  <c r="G90"/>
  <c r="H90"/>
  <c r="I90"/>
  <c r="K90"/>
  <c r="L90"/>
  <c r="M90"/>
  <c r="N90"/>
  <c r="O90"/>
  <c r="E91"/>
  <c r="E92"/>
  <c r="Q92" s="1"/>
  <c r="F72"/>
  <c r="G72"/>
  <c r="H72"/>
  <c r="I72"/>
  <c r="K72"/>
  <c r="L72"/>
  <c r="M72"/>
  <c r="N72"/>
  <c r="O72"/>
  <c r="P72"/>
  <c r="J73"/>
  <c r="J72" s="1"/>
  <c r="E73"/>
  <c r="E72" s="1"/>
  <c r="F37"/>
  <c r="N29"/>
  <c r="O29"/>
  <c r="H52"/>
  <c r="N219"/>
  <c r="O219"/>
  <c r="O200"/>
  <c r="N200"/>
  <c r="M200"/>
  <c r="L200"/>
  <c r="K200"/>
  <c r="G200"/>
  <c r="H200"/>
  <c r="I200"/>
  <c r="F200"/>
  <c r="F184"/>
  <c r="G184"/>
  <c r="H184"/>
  <c r="I145"/>
  <c r="K145"/>
  <c r="L145"/>
  <c r="M145"/>
  <c r="N145"/>
  <c r="O145"/>
  <c r="G94"/>
  <c r="H94"/>
  <c r="I94"/>
  <c r="K94"/>
  <c r="L94"/>
  <c r="M94"/>
  <c r="N94"/>
  <c r="O94"/>
  <c r="G87"/>
  <c r="H87"/>
  <c r="I87"/>
  <c r="K87"/>
  <c r="L87"/>
  <c r="M87"/>
  <c r="N87"/>
  <c r="O87"/>
  <c r="G84"/>
  <c r="H84"/>
  <c r="I84"/>
  <c r="K84"/>
  <c r="L84"/>
  <c r="M84"/>
  <c r="N84"/>
  <c r="O84"/>
  <c r="G63"/>
  <c r="H63"/>
  <c r="I63"/>
  <c r="K63"/>
  <c r="L63"/>
  <c r="M63"/>
  <c r="P52"/>
  <c r="F29"/>
  <c r="I29"/>
  <c r="K29"/>
  <c r="L29"/>
  <c r="M29"/>
  <c r="J246"/>
  <c r="E246"/>
  <c r="P245"/>
  <c r="J245"/>
  <c r="E245"/>
  <c r="P244"/>
  <c r="J244"/>
  <c r="P243"/>
  <c r="P242"/>
  <c r="J242"/>
  <c r="P241"/>
  <c r="J241"/>
  <c r="J238"/>
  <c r="E238"/>
  <c r="E237" s="1"/>
  <c r="P237"/>
  <c r="O237"/>
  <c r="O230" s="1"/>
  <c r="O229" s="1"/>
  <c r="N237"/>
  <c r="N230" s="1"/>
  <c r="N229" s="1"/>
  <c r="M237"/>
  <c r="M230" s="1"/>
  <c r="M229" s="1"/>
  <c r="K237"/>
  <c r="J237" s="1"/>
  <c r="I237"/>
  <c r="I230" s="1"/>
  <c r="I229" s="1"/>
  <c r="G237"/>
  <c r="G230" s="1"/>
  <c r="G229" s="1"/>
  <c r="J236"/>
  <c r="E236"/>
  <c r="Q236" s="1"/>
  <c r="E235"/>
  <c r="J234"/>
  <c r="E234"/>
  <c r="E233"/>
  <c r="P232"/>
  <c r="J232"/>
  <c r="P231"/>
  <c r="J231"/>
  <c r="E231"/>
  <c r="E228"/>
  <c r="J222"/>
  <c r="E221"/>
  <c r="J220"/>
  <c r="E220"/>
  <c r="P219"/>
  <c r="J218"/>
  <c r="Q218" s="1"/>
  <c r="E217"/>
  <c r="E216"/>
  <c r="E215"/>
  <c r="E213"/>
  <c r="E211"/>
  <c r="J207"/>
  <c r="P206"/>
  <c r="J206"/>
  <c r="E206"/>
  <c r="P205"/>
  <c r="J205"/>
  <c r="E205"/>
  <c r="J204"/>
  <c r="E204"/>
  <c r="P203"/>
  <c r="O203"/>
  <c r="M203"/>
  <c r="L203"/>
  <c r="K203"/>
  <c r="I203"/>
  <c r="H203"/>
  <c r="G203"/>
  <c r="F203"/>
  <c r="P202"/>
  <c r="J202"/>
  <c r="E202"/>
  <c r="J201"/>
  <c r="P200"/>
  <c r="J200"/>
  <c r="E200"/>
  <c r="J199"/>
  <c r="J198"/>
  <c r="J197" s="1"/>
  <c r="P197"/>
  <c r="N197"/>
  <c r="M197"/>
  <c r="K197"/>
  <c r="I197"/>
  <c r="G197"/>
  <c r="J196"/>
  <c r="J195" s="1"/>
  <c r="P195"/>
  <c r="O195"/>
  <c r="L195"/>
  <c r="H195"/>
  <c r="G195"/>
  <c r="J194"/>
  <c r="J192"/>
  <c r="E192"/>
  <c r="P188"/>
  <c r="E188"/>
  <c r="J185"/>
  <c r="J184" s="1"/>
  <c r="E185"/>
  <c r="P184"/>
  <c r="L184"/>
  <c r="Q183"/>
  <c r="P183"/>
  <c r="E183"/>
  <c r="P180"/>
  <c r="J180"/>
  <c r="Q180" s="1"/>
  <c r="J178"/>
  <c r="Q178" s="1"/>
  <c r="J177"/>
  <c r="E177"/>
  <c r="J176"/>
  <c r="E176"/>
  <c r="P175"/>
  <c r="J175"/>
  <c r="E175"/>
  <c r="J174"/>
  <c r="E174"/>
  <c r="Q174" s="1"/>
  <c r="J172"/>
  <c r="O170"/>
  <c r="O168" s="1"/>
  <c r="O167" s="1"/>
  <c r="M170"/>
  <c r="M168" s="1"/>
  <c r="M167" s="1"/>
  <c r="J171"/>
  <c r="I168"/>
  <c r="I167" s="1"/>
  <c r="P170"/>
  <c r="N170"/>
  <c r="N168" s="1"/>
  <c r="N167" s="1"/>
  <c r="L170"/>
  <c r="L168" s="1"/>
  <c r="L167" s="1"/>
  <c r="H170"/>
  <c r="P169"/>
  <c r="J169"/>
  <c r="E169"/>
  <c r="J166"/>
  <c r="J165"/>
  <c r="M163"/>
  <c r="L163"/>
  <c r="J164"/>
  <c r="J163" s="1"/>
  <c r="I163"/>
  <c r="H163"/>
  <c r="O163"/>
  <c r="N163"/>
  <c r="K163"/>
  <c r="G163"/>
  <c r="F163"/>
  <c r="E162"/>
  <c r="Q162" s="1"/>
  <c r="P161"/>
  <c r="P160" s="1"/>
  <c r="O160"/>
  <c r="M160"/>
  <c r="J161"/>
  <c r="J160" s="1"/>
  <c r="E161"/>
  <c r="N160"/>
  <c r="L160"/>
  <c r="I160"/>
  <c r="H160"/>
  <c r="G160"/>
  <c r="P159"/>
  <c r="P158" s="1"/>
  <c r="J159"/>
  <c r="E159"/>
  <c r="E158" s="1"/>
  <c r="O158"/>
  <c r="N158"/>
  <c r="M158"/>
  <c r="K158"/>
  <c r="J158" s="1"/>
  <c r="I158"/>
  <c r="G158"/>
  <c r="P157"/>
  <c r="P156" s="1"/>
  <c r="J157"/>
  <c r="E157"/>
  <c r="O156"/>
  <c r="N156"/>
  <c r="M156"/>
  <c r="K156"/>
  <c r="J156" s="1"/>
  <c r="I156"/>
  <c r="G156"/>
  <c r="P155"/>
  <c r="J155"/>
  <c r="P154"/>
  <c r="P153" s="1"/>
  <c r="N153"/>
  <c r="M153"/>
  <c r="J154"/>
  <c r="E154"/>
  <c r="O153"/>
  <c r="L153"/>
  <c r="H153"/>
  <c r="G153"/>
  <c r="P152"/>
  <c r="E152"/>
  <c r="P150"/>
  <c r="I148"/>
  <c r="E150"/>
  <c r="P149"/>
  <c r="J149"/>
  <c r="E149"/>
  <c r="M148"/>
  <c r="L148"/>
  <c r="K148"/>
  <c r="H148"/>
  <c r="G148"/>
  <c r="P147"/>
  <c r="J147"/>
  <c r="P146"/>
  <c r="E146"/>
  <c r="P145"/>
  <c r="H145"/>
  <c r="F145"/>
  <c r="E145" s="1"/>
  <c r="Q142"/>
  <c r="P142"/>
  <c r="J142"/>
  <c r="P141"/>
  <c r="J141"/>
  <c r="E141"/>
  <c r="P140"/>
  <c r="J140"/>
  <c r="E140"/>
  <c r="P139"/>
  <c r="E139"/>
  <c r="L136"/>
  <c r="L128" s="1"/>
  <c r="L127" s="1"/>
  <c r="K136"/>
  <c r="H136"/>
  <c r="H128" s="1"/>
  <c r="H127" s="1"/>
  <c r="G136"/>
  <c r="E137"/>
  <c r="P136"/>
  <c r="N136"/>
  <c r="N128" s="1"/>
  <c r="N127" s="1"/>
  <c r="M136"/>
  <c r="M128" s="1"/>
  <c r="M127" s="1"/>
  <c r="P135"/>
  <c r="E135"/>
  <c r="P134"/>
  <c r="J134"/>
  <c r="E134"/>
  <c r="P133"/>
  <c r="J133"/>
  <c r="E133"/>
  <c r="E132"/>
  <c r="Q132" s="1"/>
  <c r="J131"/>
  <c r="F131"/>
  <c r="E131" s="1"/>
  <c r="P130"/>
  <c r="J130"/>
  <c r="E130"/>
  <c r="P129"/>
  <c r="J129"/>
  <c r="E129"/>
  <c r="P126"/>
  <c r="P125" s="1"/>
  <c r="O125"/>
  <c r="J126"/>
  <c r="E126"/>
  <c r="N125"/>
  <c r="L125"/>
  <c r="H125"/>
  <c r="G125"/>
  <c r="P123"/>
  <c r="J123"/>
  <c r="E123"/>
  <c r="Q123" s="1"/>
  <c r="P117"/>
  <c r="J117"/>
  <c r="E117"/>
  <c r="P116"/>
  <c r="P115" s="1"/>
  <c r="O115"/>
  <c r="L115"/>
  <c r="E116"/>
  <c r="N115"/>
  <c r="M115"/>
  <c r="K115"/>
  <c r="J115" s="1"/>
  <c r="H115"/>
  <c r="G115"/>
  <c r="F115"/>
  <c r="P114"/>
  <c r="E114"/>
  <c r="P113"/>
  <c r="J113"/>
  <c r="P112"/>
  <c r="G110"/>
  <c r="E112"/>
  <c r="P111"/>
  <c r="E111"/>
  <c r="O110"/>
  <c r="M110"/>
  <c r="L110"/>
  <c r="K110"/>
  <c r="I110"/>
  <c r="H110"/>
  <c r="F110"/>
  <c r="E109"/>
  <c r="Q109" s="1"/>
  <c r="J107"/>
  <c r="E107"/>
  <c r="L103"/>
  <c r="E106"/>
  <c r="J105"/>
  <c r="H103"/>
  <c r="G103"/>
  <c r="E105"/>
  <c r="P103"/>
  <c r="N103"/>
  <c r="M103"/>
  <c r="K103"/>
  <c r="J102"/>
  <c r="J101"/>
  <c r="J100"/>
  <c r="J99"/>
  <c r="J98"/>
  <c r="J97"/>
  <c r="J96"/>
  <c r="J95"/>
  <c r="F94"/>
  <c r="E94" s="1"/>
  <c r="P93"/>
  <c r="P90" s="1"/>
  <c r="J93"/>
  <c r="J90" s="1"/>
  <c r="E93"/>
  <c r="E89"/>
  <c r="J88"/>
  <c r="E88"/>
  <c r="E85"/>
  <c r="E82"/>
  <c r="P81"/>
  <c r="J81"/>
  <c r="E81"/>
  <c r="J78"/>
  <c r="N76"/>
  <c r="L76"/>
  <c r="E77"/>
  <c r="P76"/>
  <c r="O76"/>
  <c r="M76"/>
  <c r="K76"/>
  <c r="J76"/>
  <c r="H76"/>
  <c r="G76"/>
  <c r="F76"/>
  <c r="J75"/>
  <c r="E75"/>
  <c r="J74"/>
  <c r="E74"/>
  <c r="J71"/>
  <c r="E71"/>
  <c r="J70"/>
  <c r="E70"/>
  <c r="P69"/>
  <c r="O69"/>
  <c r="M69"/>
  <c r="L69"/>
  <c r="K69"/>
  <c r="I69"/>
  <c r="H69"/>
  <c r="G69"/>
  <c r="E68"/>
  <c r="Q68" s="1"/>
  <c r="E67"/>
  <c r="Q67" s="1"/>
  <c r="P66"/>
  <c r="O66"/>
  <c r="N66"/>
  <c r="L66"/>
  <c r="K66"/>
  <c r="J66"/>
  <c r="I66"/>
  <c r="H66"/>
  <c r="G66"/>
  <c r="P65"/>
  <c r="J65"/>
  <c r="E65"/>
  <c r="P63"/>
  <c r="P62"/>
  <c r="J62"/>
  <c r="E62"/>
  <c r="P61"/>
  <c r="J61"/>
  <c r="E61"/>
  <c r="P60"/>
  <c r="J60"/>
  <c r="E57"/>
  <c r="P56"/>
  <c r="P55" s="1"/>
  <c r="J56"/>
  <c r="O55"/>
  <c r="M55"/>
  <c r="K55"/>
  <c r="I55"/>
  <c r="G55"/>
  <c r="G44" s="1"/>
  <c r="G43" s="1"/>
  <c r="O52"/>
  <c r="N52"/>
  <c r="M52"/>
  <c r="L52"/>
  <c r="K52"/>
  <c r="I52"/>
  <c r="E53"/>
  <c r="P51"/>
  <c r="J51"/>
  <c r="P50"/>
  <c r="E50"/>
  <c r="E49"/>
  <c r="P48"/>
  <c r="J48"/>
  <c r="P47"/>
  <c r="E47"/>
  <c r="P46"/>
  <c r="J46"/>
  <c r="E46"/>
  <c r="P45"/>
  <c r="E45"/>
  <c r="E41"/>
  <c r="Q41" s="1"/>
  <c r="E40"/>
  <c r="Q40" s="1"/>
  <c r="P39"/>
  <c r="E39"/>
  <c r="J38"/>
  <c r="E38"/>
  <c r="P37"/>
  <c r="O37"/>
  <c r="N37"/>
  <c r="L37"/>
  <c r="H37"/>
  <c r="G37"/>
  <c r="J36"/>
  <c r="J35"/>
  <c r="Q35" s="1"/>
  <c r="P34"/>
  <c r="J34"/>
  <c r="E34"/>
  <c r="P33"/>
  <c r="J33"/>
  <c r="E33"/>
  <c r="E32"/>
  <c r="Q32" s="1"/>
  <c r="J31"/>
  <c r="J30"/>
  <c r="J29" s="1"/>
  <c r="E30"/>
  <c r="P29"/>
  <c r="E29"/>
  <c r="E28"/>
  <c r="E27" s="1"/>
  <c r="P27"/>
  <c r="O27"/>
  <c r="N27"/>
  <c r="M27"/>
  <c r="L27"/>
  <c r="K27"/>
  <c r="J27"/>
  <c r="I27"/>
  <c r="H27"/>
  <c r="G27"/>
  <c r="F27"/>
  <c r="E64"/>
  <c r="G168"/>
  <c r="G167" s="1"/>
  <c r="I115"/>
  <c r="Q205"/>
  <c r="H168"/>
  <c r="H167" s="1"/>
  <c r="I136"/>
  <c r="I128" s="1"/>
  <c r="I127" s="1"/>
  <c r="Q75"/>
  <c r="J53"/>
  <c r="J52" s="1"/>
  <c r="E56"/>
  <c r="F55"/>
  <c r="E60"/>
  <c r="Q60" s="1"/>
  <c r="Q105"/>
  <c r="Q169"/>
  <c r="Q245"/>
  <c r="E156"/>
  <c r="Q202"/>
  <c r="E36"/>
  <c r="Q36" s="1"/>
  <c r="K37"/>
  <c r="I37"/>
  <c r="E37" s="1"/>
  <c r="M37"/>
  <c r="J39"/>
  <c r="Q39" s="1"/>
  <c r="E42"/>
  <c r="J45"/>
  <c r="E48"/>
  <c r="J55"/>
  <c r="N55"/>
  <c r="M44"/>
  <c r="Q77"/>
  <c r="Q76" s="1"/>
  <c r="Q133"/>
  <c r="E170"/>
  <c r="Q201"/>
  <c r="Q200" s="1"/>
  <c r="Q204"/>
  <c r="E232"/>
  <c r="J233"/>
  <c r="J235"/>
  <c r="Q235" s="1"/>
  <c r="F237"/>
  <c r="F230" s="1"/>
  <c r="F229" s="1"/>
  <c r="H237"/>
  <c r="L237"/>
  <c r="L230" s="1"/>
  <c r="L229" s="1"/>
  <c r="E241"/>
  <c r="J49"/>
  <c r="J50"/>
  <c r="E51"/>
  <c r="E54"/>
  <c r="Q54" s="1"/>
  <c r="H55"/>
  <c r="L55"/>
  <c r="J57"/>
  <c r="Q57" s="1"/>
  <c r="E63"/>
  <c r="F66"/>
  <c r="M66"/>
  <c r="N69"/>
  <c r="E76"/>
  <c r="I76"/>
  <c r="E78"/>
  <c r="Q78" s="1"/>
  <c r="J82"/>
  <c r="J85"/>
  <c r="J86"/>
  <c r="F87"/>
  <c r="E87" s="1"/>
  <c r="J89"/>
  <c r="E95"/>
  <c r="Q95" s="1"/>
  <c r="E97"/>
  <c r="Q97" s="1"/>
  <c r="E98"/>
  <c r="E99"/>
  <c r="Q99" s="1"/>
  <c r="E100"/>
  <c r="E101"/>
  <c r="E102"/>
  <c r="O103"/>
  <c r="J106"/>
  <c r="E110"/>
  <c r="N110"/>
  <c r="J110" s="1"/>
  <c r="J112"/>
  <c r="E113"/>
  <c r="J114"/>
  <c r="E115"/>
  <c r="J116"/>
  <c r="J119"/>
  <c r="Q119" s="1"/>
  <c r="F125"/>
  <c r="K125"/>
  <c r="J125"/>
  <c r="I125"/>
  <c r="M125"/>
  <c r="Q134"/>
  <c r="J135"/>
  <c r="O136"/>
  <c r="Q137"/>
  <c r="J139"/>
  <c r="E142"/>
  <c r="G145"/>
  <c r="J146"/>
  <c r="J145" s="1"/>
  <c r="E147"/>
  <c r="F148"/>
  <c r="J150"/>
  <c r="E151"/>
  <c r="Q151" s="1"/>
  <c r="J152"/>
  <c r="F153"/>
  <c r="K153"/>
  <c r="I153"/>
  <c r="I144" s="1"/>
  <c r="I143" s="1"/>
  <c r="E155"/>
  <c r="Q154"/>
  <c r="F156"/>
  <c r="H156"/>
  <c r="L156"/>
  <c r="F158"/>
  <c r="H158"/>
  <c r="L158"/>
  <c r="F160"/>
  <c r="K160"/>
  <c r="K144" s="1"/>
  <c r="K143" s="1"/>
  <c r="E163"/>
  <c r="E164"/>
  <c r="E165"/>
  <c r="Q164"/>
  <c r="Q163" s="1"/>
  <c r="E166"/>
  <c r="F168"/>
  <c r="F167" s="1"/>
  <c r="K170"/>
  <c r="K168" s="1"/>
  <c r="K167" s="1"/>
  <c r="E171"/>
  <c r="Q171" s="1"/>
  <c r="E172"/>
  <c r="Q177"/>
  <c r="J183"/>
  <c r="K184"/>
  <c r="M184"/>
  <c r="E187"/>
  <c r="Q187" s="1"/>
  <c r="J188"/>
  <c r="Q188" s="1"/>
  <c r="F195"/>
  <c r="K195"/>
  <c r="I195"/>
  <c r="M195"/>
  <c r="F197"/>
  <c r="H197"/>
  <c r="L197"/>
  <c r="E199"/>
  <c r="Q199" s="1"/>
  <c r="N203"/>
  <c r="J203" s="1"/>
  <c r="J211"/>
  <c r="Q211" s="1"/>
  <c r="J213"/>
  <c r="J215"/>
  <c r="Q215" s="1"/>
  <c r="J216"/>
  <c r="J217"/>
  <c r="Q217" s="1"/>
  <c r="J221"/>
  <c r="J219" s="1"/>
  <c r="Q222"/>
  <c r="J223"/>
  <c r="Q223" s="1"/>
  <c r="J228"/>
  <c r="E242"/>
  <c r="Q242" s="1"/>
  <c r="J243"/>
  <c r="E244"/>
  <c r="Q244" s="1"/>
  <c r="J25"/>
  <c r="E25"/>
  <c r="J24"/>
  <c r="E21"/>
  <c r="Q21" s="1"/>
  <c r="J18"/>
  <c r="H17"/>
  <c r="G17"/>
  <c r="E18"/>
  <c r="E17" s="1"/>
  <c r="J17"/>
  <c r="I17"/>
  <c r="F17"/>
  <c r="J16"/>
  <c r="J15"/>
  <c r="P14"/>
  <c r="J14"/>
  <c r="E14"/>
  <c r="Q112"/>
  <c r="Q85"/>
  <c r="J87"/>
  <c r="H230"/>
  <c r="H229" s="1"/>
  <c r="Q101"/>
  <c r="H144"/>
  <c r="H143" s="1"/>
  <c r="Q56"/>
  <c r="Q55" s="1"/>
  <c r="E55"/>
  <c r="I103"/>
  <c r="Q135"/>
  <c r="K44"/>
  <c r="K43" s="1"/>
  <c r="E15"/>
  <c r="E16"/>
  <c r="E24"/>
  <c r="E26"/>
  <c r="Q26" s="1"/>
  <c r="Q243"/>
  <c r="Q152"/>
  <c r="G128"/>
  <c r="G127" s="1"/>
  <c r="Q113"/>
  <c r="Q51"/>
  <c r="O148"/>
  <c r="N148"/>
  <c r="N144" s="1"/>
  <c r="N143" s="1"/>
  <c r="O128"/>
  <c r="O127" s="1"/>
  <c r="O239"/>
  <c r="E207"/>
  <c r="E186"/>
  <c r="E184" s="1"/>
  <c r="M43"/>
  <c r="Q42"/>
  <c r="N239"/>
  <c r="L239"/>
  <c r="I239"/>
  <c r="G239"/>
  <c r="Q175" l="1"/>
  <c r="Q98"/>
  <c r="P168"/>
  <c r="P167" s="1"/>
  <c r="E219"/>
  <c r="Q231"/>
  <c r="E52"/>
  <c r="E44" s="1"/>
  <c r="E43" s="1"/>
  <c r="Q96"/>
  <c r="Q86"/>
  <c r="Q84" s="1"/>
  <c r="O44"/>
  <c r="O43" s="1"/>
  <c r="Q74"/>
  <c r="J136"/>
  <c r="J128" s="1"/>
  <c r="J127" s="1"/>
  <c r="Q141"/>
  <c r="Q157"/>
  <c r="Q156" s="1"/>
  <c r="Q159"/>
  <c r="Q158" s="1"/>
  <c r="H44"/>
  <c r="H43" s="1"/>
  <c r="E197"/>
  <c r="Q198"/>
  <c r="Q197" s="1"/>
  <c r="N182"/>
  <c r="N181" s="1"/>
  <c r="G182"/>
  <c r="G181" s="1"/>
  <c r="I182"/>
  <c r="I181" s="1"/>
  <c r="L182"/>
  <c r="O182"/>
  <c r="O181" s="1"/>
  <c r="G13"/>
  <c r="Q228"/>
  <c r="E195"/>
  <c r="Q172"/>
  <c r="Q166"/>
  <c r="Q155"/>
  <c r="Q153" s="1"/>
  <c r="J153"/>
  <c r="J148"/>
  <c r="Q147"/>
  <c r="Q139"/>
  <c r="E138"/>
  <c r="Q138" s="1"/>
  <c r="K128"/>
  <c r="K127" s="1"/>
  <c r="Q116"/>
  <c r="Q115" s="1"/>
  <c r="Q114"/>
  <c r="J103"/>
  <c r="Q102"/>
  <c r="Q100"/>
  <c r="Q89"/>
  <c r="J64"/>
  <c r="J63" s="1"/>
  <c r="F44"/>
  <c r="F43" s="1"/>
  <c r="Q70"/>
  <c r="Q88"/>
  <c r="E90"/>
  <c r="Q107"/>
  <c r="P148"/>
  <c r="P144" s="1"/>
  <c r="P143" s="1"/>
  <c r="P182"/>
  <c r="P181" s="1"/>
  <c r="F182"/>
  <c r="H182"/>
  <c r="H181" s="1"/>
  <c r="K182"/>
  <c r="K181" s="1"/>
  <c r="M182"/>
  <c r="M181" s="1"/>
  <c r="F84"/>
  <c r="Q28"/>
  <c r="Q27" s="1"/>
  <c r="Q179"/>
  <c r="Q246"/>
  <c r="Q64"/>
  <c r="Q63" s="1"/>
  <c r="Q150"/>
  <c r="F144"/>
  <c r="F143" s="1"/>
  <c r="J84"/>
  <c r="Q49"/>
  <c r="N44"/>
  <c r="N43" s="1"/>
  <c r="Q48"/>
  <c r="Q33"/>
  <c r="Q34"/>
  <c r="P209"/>
  <c r="P208" s="1"/>
  <c r="Q146"/>
  <c r="Q15"/>
  <c r="Q25"/>
  <c r="I44"/>
  <c r="I43" s="1"/>
  <c r="Q61"/>
  <c r="Q65"/>
  <c r="J69"/>
  <c r="Q71"/>
  <c r="Q81"/>
  <c r="Q111"/>
  <c r="Q117"/>
  <c r="Q129"/>
  <c r="Q130"/>
  <c r="E136"/>
  <c r="Q136" s="1"/>
  <c r="Q140"/>
  <c r="L144"/>
  <c r="L143" s="1"/>
  <c r="Q149"/>
  <c r="G144"/>
  <c r="G143" s="1"/>
  <c r="E153"/>
  <c r="M144"/>
  <c r="M143" s="1"/>
  <c r="O144"/>
  <c r="O143" s="1"/>
  <c r="E160"/>
  <c r="Q165"/>
  <c r="Q176"/>
  <c r="Q194"/>
  <c r="Q196"/>
  <c r="Q195" s="1"/>
  <c r="Q206"/>
  <c r="Q220"/>
  <c r="Q233"/>
  <c r="Q234"/>
  <c r="Q238"/>
  <c r="J240"/>
  <c r="J239" s="1"/>
  <c r="J226"/>
  <c r="Q226" s="1"/>
  <c r="Q224" s="1"/>
  <c r="Q192"/>
  <c r="Q186"/>
  <c r="Q30"/>
  <c r="Q29" s="1"/>
  <c r="Q62"/>
  <c r="J22"/>
  <c r="N22"/>
  <c r="Q20"/>
  <c r="Q19" s="1"/>
  <c r="Q66"/>
  <c r="J189"/>
  <c r="J182" s="1"/>
  <c r="J181" s="1"/>
  <c r="Q110"/>
  <c r="Q145"/>
  <c r="Q207"/>
  <c r="E148"/>
  <c r="Q241"/>
  <c r="Q216"/>
  <c r="Q213"/>
  <c r="Q87"/>
  <c r="Q82"/>
  <c r="N59"/>
  <c r="N58" s="1"/>
  <c r="E66"/>
  <c r="L44"/>
  <c r="L43" s="1"/>
  <c r="E240"/>
  <c r="E239" s="1"/>
  <c r="Q232"/>
  <c r="E168"/>
  <c r="E167" s="1"/>
  <c r="Q161"/>
  <c r="Q160" s="1"/>
  <c r="Q45"/>
  <c r="Q93"/>
  <c r="Q31"/>
  <c r="Q38"/>
  <c r="Q37" s="1"/>
  <c r="E203"/>
  <c r="K230"/>
  <c r="K229" s="1"/>
  <c r="P240"/>
  <c r="P239" s="1"/>
  <c r="J143"/>
  <c r="J37"/>
  <c r="J94"/>
  <c r="Q94" s="1"/>
  <c r="L181"/>
  <c r="Q118"/>
  <c r="Q50"/>
  <c r="Q24"/>
  <c r="Q185"/>
  <c r="Q83"/>
  <c r="Q23"/>
  <c r="F181"/>
  <c r="P13"/>
  <c r="P110"/>
  <c r="P80" s="1"/>
  <c r="P79" s="1"/>
  <c r="Q53"/>
  <c r="K59"/>
  <c r="K58" s="1"/>
  <c r="E209"/>
  <c r="E208" s="1"/>
  <c r="I13"/>
  <c r="I12" s="1"/>
  <c r="N13"/>
  <c r="N12" s="1"/>
  <c r="M80"/>
  <c r="M79" s="1"/>
  <c r="K80"/>
  <c r="K79" s="1"/>
  <c r="H80"/>
  <c r="H79" s="1"/>
  <c r="L13"/>
  <c r="L12" s="1"/>
  <c r="H13"/>
  <c r="H12" s="1"/>
  <c r="Q184"/>
  <c r="E144"/>
  <c r="E143" s="1"/>
  <c r="G12"/>
  <c r="Q18"/>
  <c r="O13"/>
  <c r="O12" s="1"/>
  <c r="F13"/>
  <c r="F12" s="1"/>
  <c r="L80"/>
  <c r="L79" s="1"/>
  <c r="I80"/>
  <c r="I79" s="1"/>
  <c r="G80"/>
  <c r="G79" s="1"/>
  <c r="M13"/>
  <c r="M12" s="1"/>
  <c r="K13"/>
  <c r="K12" s="1"/>
  <c r="Q52"/>
  <c r="Q46"/>
  <c r="E125"/>
  <c r="Q125" s="1"/>
  <c r="E230"/>
  <c r="E229" s="1"/>
  <c r="H59"/>
  <c r="H58" s="1"/>
  <c r="M59"/>
  <c r="M58" s="1"/>
  <c r="F128"/>
  <c r="F127" s="1"/>
  <c r="J170"/>
  <c r="J168" s="1"/>
  <c r="J167" s="1"/>
  <c r="Q210"/>
  <c r="N208"/>
  <c r="O80"/>
  <c r="O79" s="1"/>
  <c r="F103"/>
  <c r="F80" s="1"/>
  <c r="F79" s="1"/>
  <c r="J19"/>
  <c r="Q148"/>
  <c r="Q17"/>
  <c r="E22"/>
  <c r="G59"/>
  <c r="G58" s="1"/>
  <c r="I59"/>
  <c r="I58" s="1"/>
  <c r="L59"/>
  <c r="L58" s="1"/>
  <c r="O59"/>
  <c r="O58" s="1"/>
  <c r="Q126"/>
  <c r="Q91"/>
  <c r="O208"/>
  <c r="N80"/>
  <c r="N79" s="1"/>
  <c r="J118"/>
  <c r="P128"/>
  <c r="P127" s="1"/>
  <c r="Q14"/>
  <c r="F59"/>
  <c r="F58" s="1"/>
  <c r="Q173"/>
  <c r="Q170" s="1"/>
  <c r="Q168" s="1"/>
  <c r="Q167" s="1"/>
  <c r="Q106"/>
  <c r="E103"/>
  <c r="P44"/>
  <c r="P43" s="1"/>
  <c r="P230"/>
  <c r="P229" s="1"/>
  <c r="P12"/>
  <c r="J59"/>
  <c r="J58" s="1"/>
  <c r="J44"/>
  <c r="J43" s="1"/>
  <c r="Q47"/>
  <c r="P59"/>
  <c r="P58" s="1"/>
  <c r="E84"/>
  <c r="Q131"/>
  <c r="Q203"/>
  <c r="Q182" s="1"/>
  <c r="Q237"/>
  <c r="J230"/>
  <c r="J229" s="1"/>
  <c r="Q16"/>
  <c r="Q221"/>
  <c r="Q219" s="1"/>
  <c r="E69"/>
  <c r="Q73"/>
  <c r="Q72" s="1"/>
  <c r="Q128" l="1"/>
  <c r="Q127" s="1"/>
  <c r="Q90"/>
  <c r="E182"/>
  <c r="E181" s="1"/>
  <c r="Q103"/>
  <c r="J144"/>
  <c r="Q69"/>
  <c r="Q59" s="1"/>
  <c r="Q58" s="1"/>
  <c r="Q230"/>
  <c r="Q229" s="1"/>
  <c r="E128"/>
  <c r="E127" s="1"/>
  <c r="J80"/>
  <c r="J79" s="1"/>
  <c r="J13"/>
  <c r="J12" s="1"/>
  <c r="Q240"/>
  <c r="Q239" s="1"/>
  <c r="Q22"/>
  <c r="J224"/>
  <c r="J209" s="1"/>
  <c r="J208" s="1"/>
  <c r="Q13"/>
  <c r="Q144"/>
  <c r="Q143" s="1"/>
  <c r="K247"/>
  <c r="N247"/>
  <c r="I247"/>
  <c r="G247"/>
  <c r="L247"/>
  <c r="P247"/>
  <c r="O247"/>
  <c r="M247"/>
  <c r="H247"/>
  <c r="F247"/>
  <c r="Q181"/>
  <c r="Q44"/>
  <c r="Q43" s="1"/>
  <c r="E13"/>
  <c r="E12" s="1"/>
  <c r="E80"/>
  <c r="Q80" s="1"/>
  <c r="Q79" s="1"/>
  <c r="Q12"/>
  <c r="Q209"/>
  <c r="Q208" s="1"/>
  <c r="E59"/>
  <c r="E58" s="1"/>
  <c r="J247" l="1"/>
  <c r="Q247"/>
  <c r="E79"/>
  <c r="E247" s="1"/>
</calcChain>
</file>

<file path=xl/sharedStrings.xml><?xml version="1.0" encoding="utf-8"?>
<sst xmlns="http://schemas.openxmlformats.org/spreadsheetml/2006/main" count="866" uniqueCount="619">
  <si>
    <t>Додаток 3</t>
  </si>
  <si>
    <t>до рішення міської ради</t>
  </si>
  <si>
    <t>___________________ № __________</t>
  </si>
  <si>
    <t>РОЗПОДІЛ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</si>
  <si>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</si>
  <si>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</si>
  <si>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</si>
  <si>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</si>
  <si>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</si>
  <si>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</si>
  <si>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</si>
  <si>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</si>
  <si>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</si>
  <si>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</si>
  <si>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</si>
  <si>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</si>
  <si>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</si>
  <si>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</si>
  <si>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</si>
  <si>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</si>
  <si>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</si>
  <si>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</si>
  <si>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</si>
  <si>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</si>
  <si>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</si>
  <si>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</si>
  <si>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</si>
  <si>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</si>
  <si>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</si>
  <si>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</si>
  <si>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</si>
  <si>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</si>
  <si>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</si>
  <si>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</si>
  <si>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</si>
  <si>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</si>
  <si>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</si>
  <si>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</si>
  <si>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</si>
  <si>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</si>
  <si>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</si>
  <si>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</si>
  <si>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</si>
  <si>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</si>
  <si>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</si>
  <si>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</si>
  <si>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</si>
  <si>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</si>
  <si>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</si>
  <si>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</si>
  <si>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</si>
  <si>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</si>
  <si>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</si>
  <si>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</si>
  <si>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</si>
  <si>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</si>
  <si>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</si>
  <si>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0217330</t>
  </si>
  <si>
    <t>7330</t>
  </si>
  <si>
    <t>0443</t>
  </si>
  <si>
    <t>Будівництво інших об"єктів соціальної та виробничої інфраструктури комунальної власності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</si>
  <si>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</si>
  <si>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</si>
  <si>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</si>
  <si>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</si>
  <si>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</si>
  <si>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</si>
  <si>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</si>
  <si>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</si>
  <si>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</si>
  <si>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</si>
  <si>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</si>
  <si>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</si>
  <si>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</si>
  <si>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</si>
  <si>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</si>
  <si>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</si>
  <si>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</si>
  <si>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</si>
  <si>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</si>
  <si>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</si>
  <si>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</si>
  <si>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</si>
  <si>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</si>
  <si>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</si>
  <si>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</si>
  <si>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</si>
  <si>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</si>
  <si>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</si>
  <si>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</si>
  <si>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</si>
  <si>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</si>
  <si>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</si>
  <si>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</si>
  <si>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</si>
  <si>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</si>
  <si>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</si>
  <si>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</si>
  <si>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</si>
  <si>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</si>
  <si>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</si>
  <si>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</si>
  <si>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</si>
  <si>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</si>
  <si>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</si>
  <si>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</si>
  <si>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</si>
  <si>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</si>
  <si>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</si>
  <si>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</si>
  <si>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</si>
  <si>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</si>
  <si>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</si>
  <si>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</si>
  <si>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</si>
  <si>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</si>
  <si>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</si>
  <si>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</si>
  <si>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</si>
  <si>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</si>
  <si>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</si>
  <si>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</si>
  <si>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0610000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</si>
  <si>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</si>
  <si>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</si>
  <si>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</si>
  <si>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</si>
  <si>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</si>
  <si>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</si>
  <si>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</si>
  <si>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</si>
  <si>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</si>
  <si>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</si>
  <si>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</si>
  <si>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</si>
  <si>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</si>
  <si>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</si>
  <si>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</si>
  <si>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</si>
  <si>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</si>
  <si>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</si>
  <si>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</si>
  <si>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</si>
  <si>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</si>
  <si>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</si>
  <si>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</si>
  <si>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</si>
  <si>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</si>
  <si>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</si>
  <si>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</si>
  <si>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</si>
  <si>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</si>
  <si>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</si>
  <si>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</si>
  <si>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</si>
  <si>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</si>
  <si>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</si>
  <si>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</si>
  <si>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</si>
  <si>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</si>
  <si>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</si>
  <si>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</si>
  <si>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</si>
  <si>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</si>
  <si>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</si>
  <si>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0619770</t>
  </si>
  <si>
    <t>9770</t>
  </si>
  <si>
    <t>Інші субвенції з місцевого бюджету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</si>
  <si>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</si>
  <si>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</si>
  <si>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</si>
  <si>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</si>
  <si>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</si>
  <si>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</si>
  <si>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</si>
  <si>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</si>
  <si>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</si>
  <si>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</si>
  <si>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</si>
  <si>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</si>
  <si>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</si>
  <si>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</si>
  <si>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</si>
  <si>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</si>
  <si>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</si>
  <si>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</si>
  <si>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</si>
  <si>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</si>
  <si>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</si>
  <si>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</si>
  <si>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</si>
  <si>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</si>
  <si>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</si>
  <si>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</si>
  <si>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</si>
  <si>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</si>
  <si>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</si>
  <si>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</si>
  <si>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</si>
  <si>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</si>
  <si>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</si>
  <si>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</si>
  <si>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</si>
  <si>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</si>
  <si>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</si>
  <si>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</si>
  <si>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</si>
  <si>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</si>
  <si>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</si>
  <si>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</si>
  <si>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</si>
  <si>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</si>
  <si>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0717330</t>
  </si>
  <si>
    <t>0717670</t>
  </si>
  <si>
    <t>Внески до статутного капіталу суб"єктів господарювання</t>
  </si>
  <si>
    <t>0717690</t>
  </si>
  <si>
    <t>0717693</t>
  </si>
  <si>
    <t>Інші заходи, пов"язані з економічною дільністю</t>
  </si>
  <si>
    <t>0719770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</si>
  <si>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</si>
  <si>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</si>
  <si>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</si>
  <si>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</si>
  <si>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</si>
  <si>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</si>
  <si>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</si>
  <si>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</si>
  <si>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</si>
  <si>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</si>
  <si>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</si>
  <si>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</si>
  <si>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</si>
  <si>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</si>
  <si>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</si>
  <si>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</si>
  <si>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</si>
  <si>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</si>
  <si>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</si>
  <si>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</si>
  <si>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</si>
  <si>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</si>
  <si>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</si>
  <si>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</si>
  <si>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</si>
  <si>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</si>
  <si>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</si>
  <si>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</si>
  <si>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</si>
  <si>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</si>
  <si>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</si>
  <si>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</si>
  <si>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</si>
  <si>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</si>
  <si>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</si>
  <si>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</si>
  <si>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</si>
  <si>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</si>
  <si>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</si>
  <si>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</si>
  <si>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</si>
  <si>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</si>
  <si>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</si>
  <si>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</si>
  <si>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</si>
  <si>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</si>
  <si>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</si>
  <si>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</si>
  <si>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</si>
  <si>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</si>
  <si>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</si>
  <si>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</si>
  <si>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</si>
  <si>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</si>
  <si>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</si>
  <si>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</si>
  <si>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</si>
  <si>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</si>
  <si>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</si>
  <si>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</si>
  <si>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</si>
  <si>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</si>
  <si>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</si>
  <si>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</si>
  <si>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</si>
  <si>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</si>
  <si>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</si>
  <si>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</si>
  <si>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</si>
  <si>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</si>
  <si>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</si>
  <si>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</si>
  <si>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</si>
  <si>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</si>
  <si>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</si>
  <si>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</si>
  <si>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</si>
  <si>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</si>
  <si>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</si>
  <si>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</si>
  <si>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</si>
  <si>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</si>
  <si>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</si>
  <si>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</si>
  <si>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</si>
  <si>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</si>
  <si>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</si>
  <si>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</si>
  <si>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</si>
  <si>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</si>
  <si>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</si>
  <si>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</si>
  <si>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</si>
  <si>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</si>
  <si>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</si>
  <si>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</si>
  <si>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</si>
  <si>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</si>
  <si>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</si>
  <si>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</si>
  <si>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</si>
  <si>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</si>
  <si>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</si>
  <si>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</si>
  <si>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</si>
  <si>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</si>
  <si>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</si>
  <si>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</si>
  <si>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</si>
  <si>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</si>
  <si>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</si>
  <si>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</si>
  <si>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</si>
  <si>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</si>
  <si>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</si>
  <si>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</si>
  <si>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</si>
  <si>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</si>
  <si>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</si>
  <si>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</si>
  <si>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</si>
  <si>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</si>
  <si>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</si>
  <si>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</si>
  <si>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</si>
  <si>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</si>
  <si>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</si>
  <si>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</si>
  <si>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</si>
  <si>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</si>
  <si>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</si>
  <si>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</si>
  <si>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</si>
  <si>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</si>
  <si>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</si>
  <si>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</si>
  <si>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</si>
  <si>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</si>
  <si>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</si>
  <si>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</si>
  <si>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</si>
  <si>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</si>
  <si>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</si>
  <si>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</si>
  <si>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</si>
  <si>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</si>
  <si>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</si>
  <si>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</si>
  <si>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</si>
  <si>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</si>
  <si>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</si>
  <si>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</si>
  <si>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</si>
  <si>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</si>
  <si>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</si>
  <si>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</si>
  <si>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</si>
  <si>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</si>
  <si>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</si>
  <si>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</si>
  <si>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</si>
  <si>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</si>
  <si>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</si>
  <si>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</si>
  <si>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</si>
  <si>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</si>
  <si>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</si>
  <si>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</si>
  <si>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</si>
  <si>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</si>
  <si>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</si>
  <si>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</si>
  <si>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</si>
  <si>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</si>
  <si>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</si>
  <si>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</si>
  <si>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</si>
  <si>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</si>
  <si>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</si>
  <si>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</si>
  <si>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</si>
  <si>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</si>
  <si>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</si>
  <si>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</si>
  <si>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</si>
  <si>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</si>
  <si>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</si>
  <si>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</si>
  <si>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</si>
  <si>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</si>
  <si>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</si>
  <si>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</si>
  <si>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</si>
  <si>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</si>
  <si>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</si>
  <si>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</si>
  <si>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</si>
  <si>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</si>
  <si>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</si>
  <si>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</si>
  <si>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</si>
  <si>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</si>
  <si>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</si>
  <si>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</si>
  <si>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</si>
  <si>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</si>
  <si>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</si>
  <si>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</si>
  <si>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 організацій, які здійснюють фізкультурно-спортивну діяльність в регіоні</t>
  </si>
  <si>
    <t>1117320</t>
  </si>
  <si>
    <t>7320</t>
  </si>
  <si>
    <t>Будівництво об"єктів соціально-культурного призначення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</si>
  <si>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</si>
  <si>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</si>
  <si>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</si>
  <si>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</si>
  <si>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</si>
  <si>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</si>
  <si>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</si>
  <si>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</si>
  <si>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</si>
  <si>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</si>
  <si>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</si>
  <si>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</si>
  <si>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</si>
  <si>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</si>
  <si>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</si>
  <si>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</si>
  <si>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</si>
  <si>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</si>
  <si>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</si>
  <si>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</si>
  <si>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</si>
  <si>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</si>
  <si>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</si>
  <si>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</si>
  <si>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</si>
  <si>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</si>
  <si>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</si>
  <si>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</si>
  <si>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</si>
  <si>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</si>
  <si>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</si>
  <si>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</si>
  <si>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</si>
  <si>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</si>
  <si>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</si>
  <si>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</si>
  <si>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</si>
  <si>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</si>
  <si>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</si>
  <si>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</si>
  <si>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</si>
  <si>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</si>
  <si>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</si>
  <si>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</si>
  <si>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</si>
  <si>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</si>
  <si>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</si>
  <si>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</si>
  <si>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</si>
  <si>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</si>
  <si>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</si>
  <si>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</si>
  <si>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</si>
  <si>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</si>
  <si>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</si>
  <si>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</si>
  <si>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</si>
  <si>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</si>
  <si>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</si>
  <si>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</si>
  <si>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</si>
  <si>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1417670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</si>
  <si>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</si>
  <si>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</si>
  <si>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</si>
  <si>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</si>
  <si>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</si>
  <si>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</si>
  <si>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</si>
  <si>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</si>
  <si>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</si>
  <si>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</si>
  <si>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</si>
  <si>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</si>
  <si>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</si>
  <si>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</si>
  <si>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</si>
  <si>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</si>
  <si>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</si>
  <si>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</si>
  <si>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</si>
  <si>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</si>
  <si>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</si>
  <si>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</si>
  <si>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</si>
  <si>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</si>
  <si>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</si>
  <si>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</si>
  <si>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</si>
  <si>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</si>
  <si>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</si>
  <si>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</si>
  <si>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</si>
  <si>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</si>
  <si>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</si>
  <si>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</si>
  <si>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7322</t>
  </si>
  <si>
    <t>Будівництво медичних установ та закладів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</si>
  <si>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</si>
  <si>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</si>
  <si>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</si>
  <si>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</si>
  <si>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</si>
  <si>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</si>
  <si>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</si>
  <si>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</si>
  <si>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</si>
  <si>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</si>
  <si>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</si>
  <si>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</si>
  <si>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</si>
  <si>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</si>
  <si>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</si>
  <si>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</si>
  <si>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</si>
  <si>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</si>
  <si>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</si>
  <si>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</si>
  <si>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</si>
  <si>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</si>
  <si>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</si>
  <si>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</si>
  <si>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</si>
  <si>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</si>
  <si>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</si>
  <si>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</si>
  <si>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</si>
  <si>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</si>
  <si>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</si>
  <si>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</si>
  <si>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</si>
  <si>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</si>
  <si>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</si>
  <si>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</si>
  <si>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</si>
  <si>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</si>
  <si>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</si>
  <si>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0813084</t>
  </si>
  <si>
    <t>0717320</t>
  </si>
  <si>
    <t>0717322</t>
  </si>
  <si>
    <t xml:space="preserve">Будівництво медичних установ та закладів </t>
  </si>
  <si>
    <t>0813031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</si>
  <si>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</si>
  <si>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</si>
  <si>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</si>
  <si>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зв"язку</t>
  </si>
  <si>
    <t>1510150</t>
  </si>
  <si>
    <t>1510180</t>
  </si>
  <si>
    <t>1511020</t>
  </si>
  <si>
    <t xml:space="preserve">Секретар міської ради </t>
  </si>
  <si>
    <t>Н.М.Чиж</t>
  </si>
  <si>
    <t>1517360</t>
  </si>
  <si>
    <t>1517363</t>
  </si>
  <si>
    <t>Утримання та розвиток автомобільних доріг та дорожньої інфраструктури за рахунок коштів місцевого бюджету</t>
  </si>
  <si>
    <t>0813223</t>
  </si>
  <si>
    <t>3223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</si>
  <si>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І-ІІ групи з числа учасників  бойових дій на території інших держав, які стали інвалідами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віни, гарантії їх  соціального захисту", та які потребують поліпшення  житлових умов</t>
  </si>
  <si>
    <t>Виконання інвестиційних проектів в рамкахздійснення заходів щодо соціально-економічного розвитку окремих територій</t>
  </si>
  <si>
    <t>0810180</t>
  </si>
  <si>
    <t>0216010</t>
  </si>
  <si>
    <t>Утримання та ефективна експлуатація об"єктів житлово-комунального господарства</t>
  </si>
  <si>
    <t>0216017</t>
  </si>
  <si>
    <t>Інша діяльність, пов"язана з експлуатацією об"єктів житлово-комунального господарства</t>
  </si>
  <si>
    <t>Департамент освіти  Житомирської  міської ради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</si>
  <si>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</si>
  <si>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</si>
  <si>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</si>
  <si>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Директор департаменту бюджету та фінансів Житомирської міської ради</t>
  </si>
  <si>
    <t>Д.А.Прохорчук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</si>
  <si>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</si>
  <si>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</si>
  <si>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</si>
  <si>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1416070</t>
  </si>
  <si>
    <t>6070</t>
  </si>
  <si>
    <t>1416072</t>
  </si>
  <si>
    <t>6072</t>
  </si>
  <si>
    <t>Регулювання цін/тарифів на житлово-комунальні послуги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</si>
  <si>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</si>
  <si>
    <t>1517368</t>
  </si>
  <si>
    <t>7368</t>
  </si>
  <si>
    <t>Виконання інвестиційних проектів за рахунок субвенцій з інших бюджетів</t>
  </si>
  <si>
    <t>Керівництво і управління у  відповідній сфері у містах (місті Києві), селищах, селах, об"єднаних територіальних громадах</t>
  </si>
  <si>
    <t>0813032</t>
  </si>
  <si>
    <t>видатків міського бюджету на 2018 рік</t>
  </si>
  <si>
    <t>1417130</t>
  </si>
  <si>
    <t>7030</t>
  </si>
  <si>
    <t>0421</t>
  </si>
  <si>
    <t>Здійснення заходів із землеустрою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</si>
</sst>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6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7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3" borderId="0" applyNumberFormat="0" applyBorder="0" applyAlignment="0" applyProtection="0"/>
    <xf numFmtId="0" fontId="51" fillId="20" borderId="1" applyNumberFormat="0" applyAlignment="0" applyProtection="0"/>
    <xf numFmtId="0" fontId="52" fillId="21" borderId="2" applyNumberFormat="0" applyAlignment="0" applyProtection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58" fillId="7" borderId="1" applyNumberFormat="0" applyAlignment="0" applyProtection="0"/>
    <xf numFmtId="0" fontId="59" fillId="0" borderId="6" applyNumberFormat="0" applyFill="0" applyAlignment="0" applyProtection="0"/>
    <xf numFmtId="0" fontId="60" fillId="22" borderId="0" applyNumberFormat="0" applyBorder="0" applyAlignment="0" applyProtection="0"/>
    <xf numFmtId="0" fontId="1" fillId="23" borderId="7" applyNumberFormat="0" applyFont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5" fontId="30" fillId="0" borderId="10" xfId="0" applyNumberFormat="1" applyFont="1" applyFill="1" applyBorder="1" applyAlignment="1">
      <alignment vertical="center" wrapText="1"/>
    </xf>
    <xf numFmtId="165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Border="1"/>
    <xf numFmtId="0" fontId="18" fillId="0" borderId="0" xfId="0" applyFont="1" applyFill="1" applyBorder="1"/>
    <xf numFmtId="0" fontId="29" fillId="0" borderId="0" xfId="0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39" fillId="0" borderId="10" xfId="0" applyFont="1" applyFill="1" applyBorder="1" applyAlignment="1">
      <alignment horizontal="center"/>
    </xf>
    <xf numFmtId="0" fontId="39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/>
    </xf>
    <xf numFmtId="0" fontId="39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wrapText="1"/>
    </xf>
    <xf numFmtId="0" fontId="42" fillId="0" borderId="0" xfId="0" applyFont="1" applyFill="1"/>
    <xf numFmtId="0" fontId="17" fillId="0" borderId="0" xfId="0" applyFont="1" applyFill="1" applyAlignment="1">
      <alignment horizontal="left"/>
    </xf>
    <xf numFmtId="0" fontId="41" fillId="0" borderId="0" xfId="0" applyFont="1" applyFill="1" applyAlignment="1">
      <alignment wrapText="1"/>
    </xf>
    <xf numFmtId="0" fontId="43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5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46" fillId="0" borderId="0" xfId="0" applyFont="1" applyFill="1"/>
    <xf numFmtId="0" fontId="47" fillId="0" borderId="0" xfId="0" applyFont="1" applyFill="1" applyBorder="1"/>
    <xf numFmtId="49" fontId="19" fillId="0" borderId="0" xfId="0" applyNumberFormat="1" applyFont="1" applyFill="1" applyBorder="1"/>
    <xf numFmtId="164" fontId="47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46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6" fillId="0" borderId="0" xfId="0" applyFont="1" applyFill="1" applyAlignment="1">
      <alignment vertical="center" wrapText="1"/>
    </xf>
    <xf numFmtId="4" fontId="34" fillId="0" borderId="10" xfId="0" applyNumberFormat="1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/>
    <xf numFmtId="4" fontId="25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right" wrapText="1"/>
    </xf>
    <xf numFmtId="0" fontId="40" fillId="0" borderId="0" xfId="0" applyFont="1" applyFill="1" applyAlignment="1">
      <alignment horizontal="left"/>
    </xf>
    <xf numFmtId="0" fontId="44" fillId="0" borderId="0" xfId="0" applyFont="1" applyFill="1" applyAlignment="1">
      <alignment horizontal="left" vertical="center"/>
    </xf>
    <xf numFmtId="49" fontId="32" fillId="0" borderId="13" xfId="0" applyNumberFormat="1" applyFont="1" applyFill="1" applyBorder="1" applyAlignment="1">
      <alignment horizontal="center" vertical="center"/>
    </xf>
    <xf numFmtId="4" fontId="31" fillId="0" borderId="12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65" fillId="0" borderId="12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48;/&#1052;&#1086;&#1080;%20&#1076;&#1086;&#1082;&#1091;&#1084;&#1077;&#1085;&#1090;&#1099;/&#1089;&#1077;&#1089;&#1110;&#1103;/2017/20.04.2017/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48;/&#1052;&#1086;&#1080;%20&#1076;&#1086;&#1082;&#1091;&#1084;&#1077;&#1085;&#1090;&#1099;/&#1089;&#1077;&#1089;&#1110;&#1103;/2018/&#1055;&#1088;&#1086;&#1077;&#1082;&#1090;%2001.03.2018/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 refreshError="1"/>
      <sheetData sheetId="1" refreshError="1"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</sheetData>
      <sheetData sheetId="2" refreshError="1">
        <row r="122">
          <cell r="P122" t="e">
            <v>#REF!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</sheetData>
      <sheetData sheetId="3" refreshError="1">
        <row r="122">
          <cell r="P122" t="e">
            <v>#REF!</v>
          </cell>
        </row>
        <row r="125">
          <cell r="Q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0"/>
  <sheetViews>
    <sheetView showZeros="0" tabSelected="1" view="pageBreakPreview" zoomScale="30" zoomScaleNormal="30" zoomScaleSheetLayoutView="30" zoomScalePageLayoutView="30" workbookViewId="0">
      <selection activeCell="A8" sqref="A8:A11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1" customWidth="1"/>
    <col min="5" max="5" width="48.5703125" style="82" customWidth="1"/>
    <col min="6" max="6" width="50.28515625" style="82" customWidth="1"/>
    <col min="7" max="7" width="46.5703125" style="82" customWidth="1"/>
    <col min="8" max="8" width="46.7109375" style="82" customWidth="1"/>
    <col min="9" max="9" width="45.85546875" style="82" customWidth="1"/>
    <col min="10" max="10" width="44.140625" style="82" customWidth="1"/>
    <col min="11" max="11" width="46.85546875" style="82" customWidth="1"/>
    <col min="12" max="12" width="40.85546875" style="82" customWidth="1"/>
    <col min="13" max="13" width="42.140625" style="82" customWidth="1"/>
    <col min="14" max="14" width="44.28515625" style="82" customWidth="1"/>
    <col min="15" max="15" width="48.42578125" style="82" customWidth="1"/>
    <col min="16" max="16" width="34.28515625" style="82" hidden="1" customWidth="1"/>
    <col min="17" max="17" width="49.140625" style="82" customWidth="1"/>
    <col min="18" max="16384" width="9.140625" style="82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8" t="s">
        <v>0</v>
      </c>
      <c r="P1" s="98"/>
      <c r="Q1" s="98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8" t="s">
        <v>1</v>
      </c>
      <c r="P2" s="98"/>
      <c r="Q2" s="98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8" t="s">
        <v>2</v>
      </c>
      <c r="P3" s="98"/>
      <c r="Q3" s="98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99" t="s">
        <v>3</v>
      </c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7" s="8" customFormat="1" ht="48" customHeight="1">
      <c r="A6" s="101" t="s">
        <v>614</v>
      </c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4</v>
      </c>
    </row>
    <row r="8" spans="1:17" s="13" customFormat="1" ht="38.25" customHeight="1">
      <c r="A8" s="103" t="s">
        <v>5</v>
      </c>
      <c r="B8" s="103" t="s">
        <v>6</v>
      </c>
      <c r="C8" s="103" t="s">
        <v>7</v>
      </c>
      <c r="D8" s="106" t="s">
        <v>8</v>
      </c>
      <c r="E8" s="104" t="s">
        <v>9</v>
      </c>
      <c r="F8" s="104"/>
      <c r="G8" s="104"/>
      <c r="H8" s="104"/>
      <c r="I8" s="105"/>
      <c r="J8" s="104" t="s">
        <v>10</v>
      </c>
      <c r="K8" s="104"/>
      <c r="L8" s="104"/>
      <c r="M8" s="104"/>
      <c r="N8" s="104"/>
      <c r="O8" s="104"/>
      <c r="P8" s="93"/>
      <c r="Q8" s="104" t="s">
        <v>11</v>
      </c>
    </row>
    <row r="9" spans="1:17" s="13" customFormat="1" ht="32.25" customHeight="1">
      <c r="A9" s="103"/>
      <c r="B9" s="103"/>
      <c r="C9" s="103"/>
      <c r="D9" s="106"/>
      <c r="E9" s="104" t="s">
        <v>12</v>
      </c>
      <c r="F9" s="104" t="s">
        <v>13</v>
      </c>
      <c r="G9" s="104" t="s">
        <v>14</v>
      </c>
      <c r="H9" s="104"/>
      <c r="I9" s="104" t="s">
        <v>15</v>
      </c>
      <c r="J9" s="104" t="s">
        <v>12</v>
      </c>
      <c r="K9" s="107" t="s">
        <v>13</v>
      </c>
      <c r="L9" s="104" t="s">
        <v>16</v>
      </c>
      <c r="M9" s="104"/>
      <c r="N9" s="107" t="s">
        <v>15</v>
      </c>
      <c r="O9" s="93" t="s">
        <v>17</v>
      </c>
      <c r="P9" s="93"/>
      <c r="Q9" s="104"/>
    </row>
    <row r="10" spans="1:17" s="13" customFormat="1" ht="35.25">
      <c r="A10" s="103"/>
      <c r="B10" s="103"/>
      <c r="C10" s="103"/>
      <c r="D10" s="106"/>
      <c r="E10" s="104"/>
      <c r="F10" s="104"/>
      <c r="G10" s="104" t="s">
        <v>18</v>
      </c>
      <c r="H10" s="104" t="s">
        <v>19</v>
      </c>
      <c r="I10" s="104"/>
      <c r="J10" s="104"/>
      <c r="K10" s="107"/>
      <c r="L10" s="104" t="s">
        <v>20</v>
      </c>
      <c r="M10" s="104" t="s">
        <v>21</v>
      </c>
      <c r="N10" s="107"/>
      <c r="O10" s="104" t="s">
        <v>22</v>
      </c>
      <c r="P10" s="93"/>
      <c r="Q10" s="105"/>
    </row>
    <row r="11" spans="1:17" s="13" customFormat="1" ht="260.25" customHeight="1">
      <c r="A11" s="103"/>
      <c r="B11" s="103"/>
      <c r="C11" s="103"/>
      <c r="D11" s="106"/>
      <c r="E11" s="104"/>
      <c r="F11" s="104"/>
      <c r="G11" s="104"/>
      <c r="H11" s="104"/>
      <c r="I11" s="104"/>
      <c r="J11" s="104"/>
      <c r="K11" s="107"/>
      <c r="L11" s="104"/>
      <c r="M11" s="104"/>
      <c r="N11" s="107"/>
      <c r="O11" s="105"/>
      <c r="P11" s="94" t="s">
        <v>23</v>
      </c>
      <c r="Q11" s="105"/>
    </row>
    <row r="12" spans="1:17" s="18" customFormat="1" ht="105.75" customHeight="1">
      <c r="A12" s="14" t="s">
        <v>24</v>
      </c>
      <c r="B12" s="14"/>
      <c r="C12" s="15"/>
      <c r="D12" s="16" t="s">
        <v>25</v>
      </c>
      <c r="E12" s="17">
        <f>SUM(E13)</f>
        <v>183185346.72</v>
      </c>
      <c r="F12" s="17">
        <f>F13</f>
        <v>81070411.920000002</v>
      </c>
      <c r="G12" s="17">
        <f>G13</f>
        <v>54600170</v>
      </c>
      <c r="H12" s="17">
        <f>H13</f>
        <v>1910224</v>
      </c>
      <c r="I12" s="17">
        <f t="shared" ref="I12:Q12" si="0">SUM(I13)</f>
        <v>102114934.8</v>
      </c>
      <c r="J12" s="17">
        <f t="shared" si="0"/>
        <v>85305832.510000005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85305832.510000005</v>
      </c>
      <c r="O12" s="17">
        <f t="shared" si="0"/>
        <v>85286292.510000005</v>
      </c>
      <c r="P12" s="17" t="e">
        <f t="shared" si="0"/>
        <v>#REF!</v>
      </c>
      <c r="Q12" s="17">
        <f t="shared" si="0"/>
        <v>268491179.23000002</v>
      </c>
    </row>
    <row r="13" spans="1:17" s="21" customFormat="1" ht="114" customHeight="1">
      <c r="A13" s="15" t="s">
        <v>26</v>
      </c>
      <c r="B13" s="15"/>
      <c r="C13" s="15"/>
      <c r="D13" s="19" t="s">
        <v>25</v>
      </c>
      <c r="E13" s="20">
        <f>SUM(E14+E15+E16+E17+E21+E22+E26+E27+E29+E31+E32+E33+E36+E37+E39+E40+E41+E42+E35+E34+E25+E19)</f>
        <v>183185346.72</v>
      </c>
      <c r="F13" s="20">
        <f t="shared" ref="F13:Q13" si="1">SUM(F14+F15+F16+F17+F21+F22+F26+F27+F29+F31+F32+F33+F36+F37+F39+F40+F41+F42+F35+F34+F25+F19)</f>
        <v>81070411.920000002</v>
      </c>
      <c r="G13" s="20">
        <f t="shared" si="1"/>
        <v>54600170</v>
      </c>
      <c r="H13" s="20">
        <f t="shared" si="1"/>
        <v>1910224</v>
      </c>
      <c r="I13" s="20">
        <f t="shared" si="1"/>
        <v>102114934.8</v>
      </c>
      <c r="J13" s="20">
        <f t="shared" si="1"/>
        <v>85305832.510000005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85305832.510000005</v>
      </c>
      <c r="O13" s="20">
        <f t="shared" si="1"/>
        <v>85286292.510000005</v>
      </c>
      <c r="P13" s="20" t="e">
        <f t="shared" si="1"/>
        <v>#REF!</v>
      </c>
      <c r="Q13" s="20">
        <f t="shared" si="1"/>
        <v>268491179.23000002</v>
      </c>
    </row>
    <row r="14" spans="1:17" s="13" customFormat="1" ht="269.25" customHeight="1">
      <c r="A14" s="22" t="s">
        <v>27</v>
      </c>
      <c r="B14" s="22" t="s">
        <v>28</v>
      </c>
      <c r="C14" s="23" t="s">
        <v>29</v>
      </c>
      <c r="D14" s="24" t="s">
        <v>30</v>
      </c>
      <c r="E14" s="25">
        <f>F14+I14</f>
        <v>71478996</v>
      </c>
      <c r="F14" s="25">
        <f>71478996</f>
        <v>71478996</v>
      </c>
      <c r="G14" s="25">
        <v>54208450</v>
      </c>
      <c r="H14" s="25">
        <v>1893832</v>
      </c>
      <c r="I14" s="25"/>
      <c r="J14" s="25">
        <f t="shared" ref="J14:J20" si="2">K14+N14</f>
        <v>65000</v>
      </c>
      <c r="K14" s="25"/>
      <c r="L14" s="25"/>
      <c r="M14" s="25"/>
      <c r="N14" s="25">
        <v>65000</v>
      </c>
      <c r="O14" s="25">
        <v>65000</v>
      </c>
      <c r="P14" s="25" t="e">
        <f>'[1]БЮДЖЕТ 29.12.2016 затв'!P14+'[1]16.02.2017 '!P14+'[1]09.03.2017'!P14+[1]проект!P14</f>
        <v>#REF!</v>
      </c>
      <c r="Q14" s="25">
        <f t="shared" ref="Q14:Q28" si="3">E14+J14</f>
        <v>71543996</v>
      </c>
    </row>
    <row r="15" spans="1:17" s="13" customFormat="1" ht="156.75" customHeight="1">
      <c r="A15" s="22" t="s">
        <v>31</v>
      </c>
      <c r="B15" s="22" t="s">
        <v>32</v>
      </c>
      <c r="C15" s="23" t="s">
        <v>33</v>
      </c>
      <c r="D15" s="24" t="s">
        <v>34</v>
      </c>
      <c r="E15" s="25">
        <f>F15+I15</f>
        <v>190000</v>
      </c>
      <c r="F15" s="25">
        <v>190000</v>
      </c>
      <c r="G15" s="25"/>
      <c r="H15" s="25"/>
      <c r="I15" s="25"/>
      <c r="J15" s="25">
        <f t="shared" si="2"/>
        <v>0</v>
      </c>
      <c r="K15" s="25"/>
      <c r="L15" s="25"/>
      <c r="M15" s="25"/>
      <c r="N15" s="25"/>
      <c r="O15" s="25"/>
      <c r="P15" s="25"/>
      <c r="Q15" s="25">
        <f t="shared" si="3"/>
        <v>190000</v>
      </c>
    </row>
    <row r="16" spans="1:17" s="13" customFormat="1" ht="69.75">
      <c r="A16" s="22" t="s">
        <v>35</v>
      </c>
      <c r="B16" s="22" t="s">
        <v>36</v>
      </c>
      <c r="C16" s="23" t="s">
        <v>37</v>
      </c>
      <c r="D16" s="24" t="s">
        <v>38</v>
      </c>
      <c r="E16" s="25">
        <f>F16+I16</f>
        <v>1514942</v>
      </c>
      <c r="F16" s="25">
        <v>1514942</v>
      </c>
      <c r="G16" s="25">
        <v>391720</v>
      </c>
      <c r="H16" s="25">
        <v>16392</v>
      </c>
      <c r="I16" s="25"/>
      <c r="J16" s="25">
        <f t="shared" si="2"/>
        <v>0</v>
      </c>
      <c r="K16" s="25"/>
      <c r="L16" s="25"/>
      <c r="M16" s="25"/>
      <c r="N16" s="25"/>
      <c r="O16" s="25"/>
      <c r="P16" s="25"/>
      <c r="Q16" s="25">
        <f t="shared" si="3"/>
        <v>1514942</v>
      </c>
    </row>
    <row r="17" spans="1:17" s="13" customFormat="1" ht="247.5" customHeight="1">
      <c r="A17" s="22" t="s">
        <v>39</v>
      </c>
      <c r="B17" s="22" t="s">
        <v>40</v>
      </c>
      <c r="C17" s="23"/>
      <c r="D17" s="24" t="s">
        <v>41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 t="shared" si="2"/>
        <v>0</v>
      </c>
      <c r="K17" s="25"/>
      <c r="L17" s="25"/>
      <c r="M17" s="25"/>
      <c r="N17" s="25"/>
      <c r="O17" s="25"/>
      <c r="P17" s="25"/>
      <c r="Q17" s="25">
        <f t="shared" si="3"/>
        <v>500000</v>
      </c>
    </row>
    <row r="18" spans="1:17" s="13" customFormat="1" ht="175.5" customHeight="1">
      <c r="A18" s="26" t="s">
        <v>42</v>
      </c>
      <c r="B18" s="26" t="s">
        <v>43</v>
      </c>
      <c r="C18" s="27" t="s">
        <v>44</v>
      </c>
      <c r="D18" s="28" t="s">
        <v>45</v>
      </c>
      <c r="E18" s="29">
        <f>F18</f>
        <v>500000</v>
      </c>
      <c r="F18" s="29">
        <v>500000</v>
      </c>
      <c r="G18" s="29"/>
      <c r="H18" s="29"/>
      <c r="I18" s="29"/>
      <c r="J18" s="29">
        <f t="shared" si="2"/>
        <v>0</v>
      </c>
      <c r="K18" s="29"/>
      <c r="L18" s="29"/>
      <c r="M18" s="29"/>
      <c r="N18" s="29"/>
      <c r="O18" s="29"/>
      <c r="P18" s="29"/>
      <c r="Q18" s="29">
        <f t="shared" si="3"/>
        <v>500000</v>
      </c>
    </row>
    <row r="19" spans="1:17" s="13" customFormat="1" ht="175.5" customHeight="1">
      <c r="A19" s="22" t="s">
        <v>590</v>
      </c>
      <c r="B19" s="22" t="s">
        <v>441</v>
      </c>
      <c r="C19" s="27"/>
      <c r="D19" s="24" t="s">
        <v>591</v>
      </c>
      <c r="E19" s="25">
        <f>E20</f>
        <v>462000</v>
      </c>
      <c r="F19" s="25">
        <f t="shared" ref="F19:Q19" si="4">F20</f>
        <v>462000</v>
      </c>
      <c r="G19" s="25">
        <f t="shared" si="4"/>
        <v>0</v>
      </c>
      <c r="H19" s="25">
        <f t="shared" si="4"/>
        <v>0</v>
      </c>
      <c r="I19" s="25">
        <f t="shared" si="4"/>
        <v>0</v>
      </c>
      <c r="J19" s="25">
        <f t="shared" si="4"/>
        <v>0</v>
      </c>
      <c r="K19" s="25">
        <f t="shared" si="4"/>
        <v>0</v>
      </c>
      <c r="L19" s="25">
        <f t="shared" si="4"/>
        <v>0</v>
      </c>
      <c r="M19" s="25">
        <f t="shared" si="4"/>
        <v>0</v>
      </c>
      <c r="N19" s="25">
        <f t="shared" si="4"/>
        <v>0</v>
      </c>
      <c r="O19" s="25">
        <f t="shared" si="4"/>
        <v>0</v>
      </c>
      <c r="P19" s="25">
        <f t="shared" si="4"/>
        <v>0</v>
      </c>
      <c r="Q19" s="25">
        <f t="shared" si="4"/>
        <v>462000</v>
      </c>
    </row>
    <row r="20" spans="1:17" s="13" customFormat="1" ht="175.5" customHeight="1">
      <c r="A20" s="26" t="s">
        <v>592</v>
      </c>
      <c r="B20" s="26" t="s">
        <v>450</v>
      </c>
      <c r="C20" s="27" t="s">
        <v>48</v>
      </c>
      <c r="D20" s="28" t="s">
        <v>593</v>
      </c>
      <c r="E20" s="29">
        <f>F20+I20</f>
        <v>462000</v>
      </c>
      <c r="F20" s="29">
        <v>462000</v>
      </c>
      <c r="G20" s="29"/>
      <c r="H20" s="29"/>
      <c r="I20" s="29"/>
      <c r="J20" s="29">
        <f t="shared" si="2"/>
        <v>0</v>
      </c>
      <c r="K20" s="29"/>
      <c r="L20" s="29"/>
      <c r="M20" s="29"/>
      <c r="N20" s="29"/>
      <c r="O20" s="29"/>
      <c r="P20" s="29"/>
      <c r="Q20" s="29">
        <f t="shared" si="3"/>
        <v>462000</v>
      </c>
    </row>
    <row r="21" spans="1:17" s="13" customFormat="1" ht="175.5" customHeight="1">
      <c r="A21" s="22" t="s">
        <v>46</v>
      </c>
      <c r="B21" s="22" t="s">
        <v>47</v>
      </c>
      <c r="C21" s="23" t="s">
        <v>48</v>
      </c>
      <c r="D21" s="24" t="s">
        <v>49</v>
      </c>
      <c r="E21" s="25">
        <f>F21</f>
        <v>153900</v>
      </c>
      <c r="F21" s="25">
        <v>153900</v>
      </c>
      <c r="G21" s="25"/>
      <c r="H21" s="25"/>
      <c r="I21" s="25"/>
      <c r="J21" s="25"/>
      <c r="K21" s="25"/>
      <c r="L21" s="25"/>
      <c r="M21" s="25"/>
      <c r="N21" s="25"/>
      <c r="O21" s="25"/>
      <c r="P21" s="29"/>
      <c r="Q21" s="25">
        <f>E21+J21</f>
        <v>153900</v>
      </c>
    </row>
    <row r="22" spans="1:17" s="13" customFormat="1" ht="105.75" customHeight="1">
      <c r="A22" s="22" t="s">
        <v>50</v>
      </c>
      <c r="B22" s="22" t="s">
        <v>51</v>
      </c>
      <c r="C22" s="22"/>
      <c r="D22" s="24" t="s">
        <v>52</v>
      </c>
      <c r="E22" s="25">
        <f t="shared" ref="E22:E42" si="5">F22+I22</f>
        <v>107052</v>
      </c>
      <c r="F22" s="25">
        <f>F24+F23</f>
        <v>2400</v>
      </c>
      <c r="G22" s="25">
        <f t="shared" ref="G22:I22" si="6">G24+G23</f>
        <v>0</v>
      </c>
      <c r="H22" s="25">
        <f t="shared" si="6"/>
        <v>0</v>
      </c>
      <c r="I22" s="25">
        <f t="shared" si="6"/>
        <v>104652</v>
      </c>
      <c r="J22" s="25">
        <f t="shared" ref="J22" si="7">J24+J23</f>
        <v>2179472.5</v>
      </c>
      <c r="K22" s="25">
        <f t="shared" ref="K22" si="8">K24+K23</f>
        <v>0</v>
      </c>
      <c r="L22" s="25">
        <f t="shared" ref="L22" si="9">L24+L23</f>
        <v>0</v>
      </c>
      <c r="M22" s="25">
        <f t="shared" ref="M22" si="10">M24+M23</f>
        <v>0</v>
      </c>
      <c r="N22" s="25">
        <f t="shared" ref="N22" si="11">N24+N23</f>
        <v>2179472.5</v>
      </c>
      <c r="O22" s="25">
        <f t="shared" ref="O22" si="12">O24+O23</f>
        <v>2159932.5</v>
      </c>
      <c r="P22" s="25">
        <f t="shared" ref="P22" si="13">P24+P23</f>
        <v>0</v>
      </c>
      <c r="Q22" s="25">
        <f t="shared" ref="Q22" si="14">Q24+Q23</f>
        <v>2286524.5</v>
      </c>
    </row>
    <row r="23" spans="1:17" s="13" customFormat="1" ht="143.25" customHeight="1">
      <c r="A23" s="22" t="s">
        <v>600</v>
      </c>
      <c r="B23" s="22" t="s">
        <v>601</v>
      </c>
      <c r="C23" s="22" t="s">
        <v>55</v>
      </c>
      <c r="D23" s="28" t="s">
        <v>602</v>
      </c>
      <c r="E23" s="29">
        <f t="shared" si="5"/>
        <v>2400</v>
      </c>
      <c r="F23" s="29">
        <v>2400</v>
      </c>
      <c r="G23" s="25"/>
      <c r="H23" s="25"/>
      <c r="I23" s="25"/>
      <c r="J23" s="29">
        <f>K23+N23</f>
        <v>2159932.5</v>
      </c>
      <c r="K23" s="25"/>
      <c r="L23" s="25"/>
      <c r="M23" s="25"/>
      <c r="N23" s="25">
        <f>1187810+473506.5+498616</f>
        <v>2159932.5</v>
      </c>
      <c r="O23" s="25">
        <f>1187810+473506.5+498616</f>
        <v>2159932.5</v>
      </c>
      <c r="P23" s="25"/>
      <c r="Q23" s="29">
        <f t="shared" si="3"/>
        <v>2162332.5</v>
      </c>
    </row>
    <row r="24" spans="1:17" s="30" customFormat="1" ht="243.75" customHeight="1">
      <c r="A24" s="26" t="s">
        <v>53</v>
      </c>
      <c r="B24" s="26" t="s">
        <v>54</v>
      </c>
      <c r="C24" s="26" t="s">
        <v>55</v>
      </c>
      <c r="D24" s="28" t="s">
        <v>56</v>
      </c>
      <c r="E24" s="29">
        <f t="shared" si="5"/>
        <v>104652</v>
      </c>
      <c r="F24" s="29"/>
      <c r="G24" s="29"/>
      <c r="H24" s="29"/>
      <c r="I24" s="29">
        <v>104652</v>
      </c>
      <c r="J24" s="29">
        <f>K24+N24</f>
        <v>19540</v>
      </c>
      <c r="K24" s="29"/>
      <c r="L24" s="29"/>
      <c r="M24" s="29"/>
      <c r="N24" s="29">
        <v>19540</v>
      </c>
      <c r="O24" s="29"/>
      <c r="P24" s="29"/>
      <c r="Q24" s="29">
        <f t="shared" si="3"/>
        <v>124192</v>
      </c>
    </row>
    <row r="25" spans="1:17" s="13" customFormat="1" ht="243.75" customHeight="1">
      <c r="A25" s="22" t="s">
        <v>57</v>
      </c>
      <c r="B25" s="22" t="s">
        <v>58</v>
      </c>
      <c r="C25" s="22" t="s">
        <v>59</v>
      </c>
      <c r="D25" s="24" t="s">
        <v>60</v>
      </c>
      <c r="E25" s="25">
        <f>F25</f>
        <v>0</v>
      </c>
      <c r="F25" s="25"/>
      <c r="G25" s="25"/>
      <c r="H25" s="25"/>
      <c r="I25" s="25"/>
      <c r="J25" s="25">
        <f>K25+N25</f>
        <v>390533.28</v>
      </c>
      <c r="K25" s="25"/>
      <c r="L25" s="25"/>
      <c r="M25" s="25"/>
      <c r="N25" s="25">
        <v>390533.28</v>
      </c>
      <c r="O25" s="25">
        <v>390533.28</v>
      </c>
      <c r="P25" s="25"/>
      <c r="Q25" s="29">
        <f t="shared" si="3"/>
        <v>390533.28</v>
      </c>
    </row>
    <row r="26" spans="1:17" s="30" customFormat="1" ht="126" customHeight="1">
      <c r="A26" s="22" t="s">
        <v>61</v>
      </c>
      <c r="B26" s="22" t="s">
        <v>62</v>
      </c>
      <c r="C26" s="22" t="s">
        <v>63</v>
      </c>
      <c r="D26" s="24" t="s">
        <v>64</v>
      </c>
      <c r="E26" s="25">
        <f t="shared" si="5"/>
        <v>1350469</v>
      </c>
      <c r="F26" s="25"/>
      <c r="G26" s="25"/>
      <c r="H26" s="25"/>
      <c r="I26" s="25">
        <v>1350469</v>
      </c>
      <c r="J26" s="25">
        <f>K26+N26</f>
        <v>182000</v>
      </c>
      <c r="K26" s="25"/>
      <c r="L26" s="25"/>
      <c r="M26" s="25"/>
      <c r="N26" s="25">
        <v>182000</v>
      </c>
      <c r="O26" s="25">
        <v>182000</v>
      </c>
      <c r="P26" s="25"/>
      <c r="Q26" s="25">
        <f t="shared" si="3"/>
        <v>1532469</v>
      </c>
    </row>
    <row r="27" spans="1:17" s="30" customFormat="1" ht="126" customHeight="1">
      <c r="A27" s="22" t="s">
        <v>65</v>
      </c>
      <c r="B27" s="22" t="s">
        <v>66</v>
      </c>
      <c r="C27" s="22"/>
      <c r="D27" s="24" t="s">
        <v>67</v>
      </c>
      <c r="E27" s="25">
        <f t="shared" ref="E27:Q27" si="15">E28</f>
        <v>89323600</v>
      </c>
      <c r="F27" s="25">
        <f t="shared" si="15"/>
        <v>0</v>
      </c>
      <c r="G27" s="25">
        <f t="shared" si="15"/>
        <v>0</v>
      </c>
      <c r="H27" s="25">
        <f t="shared" si="15"/>
        <v>0</v>
      </c>
      <c r="I27" s="25">
        <f t="shared" si="15"/>
        <v>89323600</v>
      </c>
      <c r="J27" s="25">
        <f t="shared" si="15"/>
        <v>0</v>
      </c>
      <c r="K27" s="25">
        <f t="shared" si="15"/>
        <v>0</v>
      </c>
      <c r="L27" s="25">
        <f t="shared" si="15"/>
        <v>0</v>
      </c>
      <c r="M27" s="25">
        <f t="shared" si="15"/>
        <v>0</v>
      </c>
      <c r="N27" s="25">
        <f t="shared" si="15"/>
        <v>0</v>
      </c>
      <c r="O27" s="25">
        <f t="shared" si="15"/>
        <v>0</v>
      </c>
      <c r="P27" s="25">
        <f t="shared" si="15"/>
        <v>0</v>
      </c>
      <c r="Q27" s="25">
        <f t="shared" si="15"/>
        <v>89323600</v>
      </c>
    </row>
    <row r="28" spans="1:17" s="30" customFormat="1" ht="72" customHeight="1">
      <c r="A28" s="26" t="s">
        <v>68</v>
      </c>
      <c r="B28" s="26" t="s">
        <v>69</v>
      </c>
      <c r="C28" s="26" t="s">
        <v>70</v>
      </c>
      <c r="D28" s="28" t="s">
        <v>71</v>
      </c>
      <c r="E28" s="29">
        <f t="shared" si="5"/>
        <v>89323600</v>
      </c>
      <c r="F28" s="29"/>
      <c r="G28" s="29"/>
      <c r="H28" s="29"/>
      <c r="I28" s="29">
        <v>89323600</v>
      </c>
      <c r="J28" s="29"/>
      <c r="K28" s="29"/>
      <c r="L28" s="29"/>
      <c r="M28" s="29"/>
      <c r="N28" s="29"/>
      <c r="O28" s="29"/>
      <c r="P28" s="29"/>
      <c r="Q28" s="29">
        <f t="shared" si="3"/>
        <v>89323600</v>
      </c>
    </row>
    <row r="29" spans="1:17" s="30" customFormat="1" ht="126" customHeight="1">
      <c r="A29" s="22" t="s">
        <v>72</v>
      </c>
      <c r="B29" s="22" t="s">
        <v>73</v>
      </c>
      <c r="C29" s="22"/>
      <c r="D29" s="24" t="s">
        <v>74</v>
      </c>
      <c r="E29" s="25">
        <f t="shared" si="5"/>
        <v>7963120</v>
      </c>
      <c r="F29" s="25">
        <f>F30</f>
        <v>1353055.36</v>
      </c>
      <c r="G29" s="25"/>
      <c r="H29" s="25"/>
      <c r="I29" s="25">
        <f>I30</f>
        <v>6610064.6399999997</v>
      </c>
      <c r="J29" s="25">
        <f t="shared" ref="J29:Q29" si="16">J30</f>
        <v>3962682.94</v>
      </c>
      <c r="K29" s="25">
        <f t="shared" si="16"/>
        <v>0</v>
      </c>
      <c r="L29" s="25">
        <f t="shared" si="16"/>
        <v>0</v>
      </c>
      <c r="M29" s="25">
        <f t="shared" si="16"/>
        <v>0</v>
      </c>
      <c r="N29" s="25">
        <f t="shared" si="16"/>
        <v>3962682.94</v>
      </c>
      <c r="O29" s="25">
        <f t="shared" si="16"/>
        <v>3962682.94</v>
      </c>
      <c r="P29" s="25">
        <f t="shared" si="16"/>
        <v>0</v>
      </c>
      <c r="Q29" s="25">
        <f t="shared" si="16"/>
        <v>11925802.939999999</v>
      </c>
    </row>
    <row r="30" spans="1:17" s="30" customFormat="1" ht="126" customHeight="1">
      <c r="A30" s="26" t="s">
        <v>75</v>
      </c>
      <c r="B30" s="26" t="s">
        <v>76</v>
      </c>
      <c r="C30" s="26" t="s">
        <v>77</v>
      </c>
      <c r="D30" s="31" t="s">
        <v>78</v>
      </c>
      <c r="E30" s="29">
        <f t="shared" si="5"/>
        <v>7963120</v>
      </c>
      <c r="F30" s="29">
        <v>1353055.36</v>
      </c>
      <c r="G30" s="29"/>
      <c r="H30" s="29"/>
      <c r="I30" s="29">
        <v>6610064.6399999997</v>
      </c>
      <c r="J30" s="29">
        <f>K30+N30</f>
        <v>3962682.94</v>
      </c>
      <c r="K30" s="29"/>
      <c r="L30" s="29"/>
      <c r="M30" s="29"/>
      <c r="N30" s="29">
        <v>3962682.94</v>
      </c>
      <c r="O30" s="29">
        <v>3962682.94</v>
      </c>
      <c r="P30" s="29"/>
      <c r="Q30" s="29">
        <f t="shared" ref="Q30:Q36" si="17">E30+J30</f>
        <v>11925802.939999999</v>
      </c>
    </row>
    <row r="31" spans="1:17" s="30" customFormat="1" ht="93">
      <c r="A31" s="22" t="s">
        <v>79</v>
      </c>
      <c r="B31" s="22" t="s">
        <v>80</v>
      </c>
      <c r="C31" s="22" t="s">
        <v>81</v>
      </c>
      <c r="D31" s="24" t="s">
        <v>82</v>
      </c>
      <c r="E31" s="25">
        <f t="shared" si="5"/>
        <v>401892</v>
      </c>
      <c r="F31" s="25">
        <f>56900+344992</f>
        <v>401892</v>
      </c>
      <c r="G31" s="25"/>
      <c r="H31" s="25"/>
      <c r="I31" s="25"/>
      <c r="J31" s="25">
        <f>K31+N31</f>
        <v>0</v>
      </c>
      <c r="K31" s="25"/>
      <c r="L31" s="25"/>
      <c r="M31" s="25"/>
      <c r="N31" s="25"/>
      <c r="O31" s="25"/>
      <c r="P31" s="25"/>
      <c r="Q31" s="25">
        <f t="shared" si="17"/>
        <v>401892</v>
      </c>
    </row>
    <row r="32" spans="1:17" s="13" customFormat="1" ht="69.75">
      <c r="A32" s="22" t="s">
        <v>83</v>
      </c>
      <c r="B32" s="22" t="s">
        <v>84</v>
      </c>
      <c r="C32" s="22" t="s">
        <v>85</v>
      </c>
      <c r="D32" s="24" t="s">
        <v>86</v>
      </c>
      <c r="E32" s="25">
        <f t="shared" si="5"/>
        <v>462569</v>
      </c>
      <c r="F32" s="25">
        <v>462569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>
        <f t="shared" si="17"/>
        <v>462569</v>
      </c>
    </row>
    <row r="33" spans="1:17" s="30" customFormat="1" ht="46.5">
      <c r="A33" s="22" t="s">
        <v>87</v>
      </c>
      <c r="B33" s="22" t="s">
        <v>88</v>
      </c>
      <c r="C33" s="22" t="s">
        <v>89</v>
      </c>
      <c r="D33" s="24" t="s">
        <v>90</v>
      </c>
      <c r="E33" s="25">
        <f t="shared" si="5"/>
        <v>4004531</v>
      </c>
      <c r="F33" s="25">
        <v>434750</v>
      </c>
      <c r="G33" s="25"/>
      <c r="H33" s="25"/>
      <c r="I33" s="25">
        <f>3000000+569781</f>
        <v>3569781</v>
      </c>
      <c r="J33" s="25">
        <f>K33+N33</f>
        <v>0</v>
      </c>
      <c r="K33" s="25"/>
      <c r="L33" s="25"/>
      <c r="M33" s="25"/>
      <c r="N33" s="25"/>
      <c r="O33" s="25"/>
      <c r="P33" s="25" t="e">
        <f>'[1]БЮДЖЕТ 29.12.2016 затв'!P20+'[1]16.02.2017 '!P20+'[1]09.03.2017'!P20+[1]проект!P20</f>
        <v>#REF!</v>
      </c>
      <c r="Q33" s="25">
        <f t="shared" si="17"/>
        <v>4004531</v>
      </c>
    </row>
    <row r="34" spans="1:17" s="30" customFormat="1" ht="116.25">
      <c r="A34" s="22" t="s">
        <v>91</v>
      </c>
      <c r="B34" s="22" t="s">
        <v>92</v>
      </c>
      <c r="C34" s="22" t="s">
        <v>63</v>
      </c>
      <c r="D34" s="24" t="s">
        <v>93</v>
      </c>
      <c r="E34" s="25">
        <f t="shared" si="5"/>
        <v>0</v>
      </c>
      <c r="F34" s="25"/>
      <c r="G34" s="25"/>
      <c r="H34" s="25"/>
      <c r="I34" s="25"/>
      <c r="J34" s="25">
        <f>K34+N34</f>
        <v>246351.84</v>
      </c>
      <c r="K34" s="25"/>
      <c r="L34" s="25"/>
      <c r="M34" s="25"/>
      <c r="N34" s="25">
        <v>246351.84</v>
      </c>
      <c r="O34" s="25">
        <v>246351.84</v>
      </c>
      <c r="P34" s="25" t="e">
        <f>'[1]БЮДЖЕТ 29.12.2016 затв'!P21+'[1]16.02.2017 '!P21+'[1]09.03.2017'!P21+[1]проект!P21</f>
        <v>#REF!</v>
      </c>
      <c r="Q34" s="25">
        <f t="shared" si="17"/>
        <v>246351.84</v>
      </c>
    </row>
    <row r="35" spans="1:17" s="30" customFormat="1" ht="104.25" customHeight="1">
      <c r="A35" s="22" t="s">
        <v>94</v>
      </c>
      <c r="B35" s="22" t="s">
        <v>95</v>
      </c>
      <c r="C35" s="22" t="s">
        <v>63</v>
      </c>
      <c r="D35" s="24" t="s">
        <v>96</v>
      </c>
      <c r="E35" s="25"/>
      <c r="F35" s="25"/>
      <c r="G35" s="25"/>
      <c r="H35" s="25"/>
      <c r="I35" s="25"/>
      <c r="J35" s="25">
        <f>K35+N35</f>
        <v>77007083.950000003</v>
      </c>
      <c r="K35" s="25"/>
      <c r="L35" s="25"/>
      <c r="M35" s="25"/>
      <c r="N35" s="25">
        <v>77007083.950000003</v>
      </c>
      <c r="O35" s="25">
        <v>77007083.950000003</v>
      </c>
      <c r="P35" s="25"/>
      <c r="Q35" s="25">
        <f t="shared" si="17"/>
        <v>77007083.950000003</v>
      </c>
    </row>
    <row r="36" spans="1:17" s="30" customFormat="1" ht="93">
      <c r="A36" s="22" t="s">
        <v>97</v>
      </c>
      <c r="B36" s="22" t="s">
        <v>98</v>
      </c>
      <c r="C36" s="22" t="s">
        <v>63</v>
      </c>
      <c r="D36" s="24" t="s">
        <v>99</v>
      </c>
      <c r="E36" s="25">
        <f t="shared" si="5"/>
        <v>160418</v>
      </c>
      <c r="F36" s="25">
        <v>160418</v>
      </c>
      <c r="G36" s="25"/>
      <c r="H36" s="25"/>
      <c r="I36" s="25"/>
      <c r="J36" s="25">
        <f>K36+N36</f>
        <v>0</v>
      </c>
      <c r="K36" s="25"/>
      <c r="L36" s="25"/>
      <c r="M36" s="25"/>
      <c r="N36" s="25"/>
      <c r="O36" s="25"/>
      <c r="P36" s="25"/>
      <c r="Q36" s="25">
        <f t="shared" si="17"/>
        <v>160418</v>
      </c>
    </row>
    <row r="37" spans="1:17" s="30" customFormat="1" ht="87.75" customHeight="1">
      <c r="A37" s="22" t="s">
        <v>100</v>
      </c>
      <c r="B37" s="22" t="s">
        <v>101</v>
      </c>
      <c r="C37" s="22"/>
      <c r="D37" s="24" t="s">
        <v>102</v>
      </c>
      <c r="E37" s="25">
        <f t="shared" si="5"/>
        <v>1226666.8099999998</v>
      </c>
      <c r="F37" s="25">
        <f t="shared" ref="F37:Q37" si="18">F38</f>
        <v>70298.649999999994</v>
      </c>
      <c r="G37" s="25">
        <f t="shared" si="18"/>
        <v>0</v>
      </c>
      <c r="H37" s="25">
        <f t="shared" si="18"/>
        <v>0</v>
      </c>
      <c r="I37" s="25">
        <f t="shared" si="18"/>
        <v>1156368.1599999999</v>
      </c>
      <c r="J37" s="25">
        <f t="shared" si="18"/>
        <v>1272708</v>
      </c>
      <c r="K37" s="25">
        <f t="shared" si="18"/>
        <v>0</v>
      </c>
      <c r="L37" s="25">
        <f t="shared" si="18"/>
        <v>0</v>
      </c>
      <c r="M37" s="25">
        <f t="shared" si="18"/>
        <v>0</v>
      </c>
      <c r="N37" s="25">
        <f t="shared" si="18"/>
        <v>1272708</v>
      </c>
      <c r="O37" s="25">
        <f t="shared" si="18"/>
        <v>1272708</v>
      </c>
      <c r="P37" s="25">
        <f t="shared" si="18"/>
        <v>0</v>
      </c>
      <c r="Q37" s="25">
        <f t="shared" si="18"/>
        <v>2499374.8099999996</v>
      </c>
    </row>
    <row r="38" spans="1:17" s="30" customFormat="1" ht="115.5" customHeight="1">
      <c r="A38" s="26" t="s">
        <v>103</v>
      </c>
      <c r="B38" s="26" t="s">
        <v>104</v>
      </c>
      <c r="C38" s="26" t="s">
        <v>63</v>
      </c>
      <c r="D38" s="28" t="s">
        <v>105</v>
      </c>
      <c r="E38" s="29">
        <f t="shared" si="5"/>
        <v>1226666.8099999998</v>
      </c>
      <c r="F38" s="29">
        <v>70298.649999999994</v>
      </c>
      <c r="G38" s="29"/>
      <c r="H38" s="29"/>
      <c r="I38" s="29">
        <v>1156368.1599999999</v>
      </c>
      <c r="J38" s="29">
        <f>K38+N38</f>
        <v>1272708</v>
      </c>
      <c r="K38" s="29"/>
      <c r="L38" s="29"/>
      <c r="M38" s="29"/>
      <c r="N38" s="29">
        <v>1272708</v>
      </c>
      <c r="O38" s="29">
        <v>1272708</v>
      </c>
      <c r="P38" s="29"/>
      <c r="Q38" s="29">
        <f>E38+J38</f>
        <v>2499374.8099999996</v>
      </c>
    </row>
    <row r="39" spans="1:17" s="13" customFormat="1" ht="116.25">
      <c r="A39" s="22" t="s">
        <v>106</v>
      </c>
      <c r="B39" s="22" t="s">
        <v>107</v>
      </c>
      <c r="C39" s="22" t="s">
        <v>108</v>
      </c>
      <c r="D39" s="24" t="s">
        <v>109</v>
      </c>
      <c r="E39" s="25">
        <f t="shared" si="5"/>
        <v>176000</v>
      </c>
      <c r="F39" s="25">
        <v>176000</v>
      </c>
      <c r="G39" s="25"/>
      <c r="H39" s="25"/>
      <c r="I39" s="25"/>
      <c r="J39" s="25">
        <f>K39+N39</f>
        <v>0</v>
      </c>
      <c r="K39" s="25"/>
      <c r="L39" s="25"/>
      <c r="M39" s="25"/>
      <c r="N39" s="25"/>
      <c r="O39" s="25"/>
      <c r="P39" s="25" t="e">
        <f>'[1]БЮДЖЕТ 29.12.2016 затв'!P22+'[1]16.02.2017 '!P22+'[1]09.03.2017'!P22+[1]проект!P22</f>
        <v>#REF!</v>
      </c>
      <c r="Q39" s="25">
        <f>E39+J39</f>
        <v>176000</v>
      </c>
    </row>
    <row r="40" spans="1:17" s="13" customFormat="1" ht="99.75" customHeight="1">
      <c r="A40" s="22" t="s">
        <v>110</v>
      </c>
      <c r="B40" s="22" t="s">
        <v>111</v>
      </c>
      <c r="C40" s="22" t="s">
        <v>112</v>
      </c>
      <c r="D40" s="24" t="s">
        <v>113</v>
      </c>
      <c r="E40" s="25">
        <f t="shared" si="5"/>
        <v>1387442</v>
      </c>
      <c r="F40" s="25">
        <f>1350442+37000</f>
        <v>1387442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>
        <f>E40+J40</f>
        <v>1387442</v>
      </c>
    </row>
    <row r="41" spans="1:17" s="30" customFormat="1" ht="69.75">
      <c r="A41" s="22" t="s">
        <v>114</v>
      </c>
      <c r="B41" s="22" t="s">
        <v>115</v>
      </c>
      <c r="C41" s="22" t="s">
        <v>116</v>
      </c>
      <c r="D41" s="24" t="s">
        <v>117</v>
      </c>
      <c r="E41" s="25">
        <f t="shared" si="5"/>
        <v>631748.91</v>
      </c>
      <c r="F41" s="25">
        <v>631748.91</v>
      </c>
      <c r="G41" s="25"/>
      <c r="H41" s="25"/>
      <c r="I41" s="25"/>
      <c r="J41" s="29"/>
      <c r="K41" s="25"/>
      <c r="L41" s="25"/>
      <c r="M41" s="25"/>
      <c r="N41" s="25"/>
      <c r="O41" s="25"/>
      <c r="P41" s="29"/>
      <c r="Q41" s="25">
        <f>E41+J41</f>
        <v>631748.91</v>
      </c>
    </row>
    <row r="42" spans="1:17" s="30" customFormat="1" ht="69.75">
      <c r="A42" s="22" t="s">
        <v>118</v>
      </c>
      <c r="B42" s="22" t="s">
        <v>119</v>
      </c>
      <c r="C42" s="22" t="s">
        <v>116</v>
      </c>
      <c r="D42" s="24" t="s">
        <v>120</v>
      </c>
      <c r="E42" s="25">
        <f t="shared" si="5"/>
        <v>1690000</v>
      </c>
      <c r="F42" s="25">
        <v>1690000</v>
      </c>
      <c r="G42" s="25"/>
      <c r="H42" s="25"/>
      <c r="I42" s="25"/>
      <c r="J42" s="29"/>
      <c r="K42" s="25"/>
      <c r="L42" s="25"/>
      <c r="M42" s="25"/>
      <c r="N42" s="25"/>
      <c r="O42" s="25"/>
      <c r="P42" s="29"/>
      <c r="Q42" s="25">
        <f>E42+J42</f>
        <v>1690000</v>
      </c>
    </row>
    <row r="43" spans="1:17" s="18" customFormat="1" ht="227.25" customHeight="1">
      <c r="A43" s="14" t="s">
        <v>121</v>
      </c>
      <c r="B43" s="14"/>
      <c r="C43" s="14"/>
      <c r="D43" s="16" t="s">
        <v>594</v>
      </c>
      <c r="E43" s="17">
        <f t="shared" ref="E43:Q43" si="19">SUM(E44)</f>
        <v>948360084.55999994</v>
      </c>
      <c r="F43" s="17">
        <f t="shared" si="19"/>
        <v>948360084.55999994</v>
      </c>
      <c r="G43" s="17">
        <f t="shared" si="19"/>
        <v>605224657.19000006</v>
      </c>
      <c r="H43" s="17">
        <f t="shared" si="19"/>
        <v>81081027</v>
      </c>
      <c r="I43" s="29">
        <f t="shared" si="19"/>
        <v>0</v>
      </c>
      <c r="J43" s="17">
        <f t="shared" si="19"/>
        <v>40426669.990000002</v>
      </c>
      <c r="K43" s="17">
        <f t="shared" si="19"/>
        <v>26773369</v>
      </c>
      <c r="L43" s="17">
        <f t="shared" si="19"/>
        <v>2840723</v>
      </c>
      <c r="M43" s="17">
        <f t="shared" si="19"/>
        <v>1393661</v>
      </c>
      <c r="N43" s="17">
        <f t="shared" si="19"/>
        <v>13653300.99</v>
      </c>
      <c r="O43" s="17">
        <f t="shared" si="19"/>
        <v>13509500.99</v>
      </c>
      <c r="P43" s="17" t="e">
        <f t="shared" si="19"/>
        <v>#REF!</v>
      </c>
      <c r="Q43" s="17">
        <f t="shared" si="19"/>
        <v>988786754.54999995</v>
      </c>
    </row>
    <row r="44" spans="1:17" s="21" customFormat="1" ht="93">
      <c r="A44" s="15" t="s">
        <v>122</v>
      </c>
      <c r="B44" s="15"/>
      <c r="C44" s="15"/>
      <c r="D44" s="19" t="s">
        <v>594</v>
      </c>
      <c r="E44" s="20">
        <f>SUM(E45+E46+E47+E48+E49+E51+E52+E55+E50+E57)</f>
        <v>948360084.55999994</v>
      </c>
      <c r="F44" s="20">
        <f t="shared" ref="F44:Q44" si="20">SUM(F45+F46+F47+F48+F49+F51+F52+F55+F50+F57)</f>
        <v>948360084.55999994</v>
      </c>
      <c r="G44" s="20">
        <f t="shared" si="20"/>
        <v>605224657.19000006</v>
      </c>
      <c r="H44" s="20">
        <f t="shared" si="20"/>
        <v>81081027</v>
      </c>
      <c r="I44" s="20">
        <f t="shared" si="20"/>
        <v>0</v>
      </c>
      <c r="J44" s="20">
        <f t="shared" si="20"/>
        <v>40426669.990000002</v>
      </c>
      <c r="K44" s="20">
        <f t="shared" si="20"/>
        <v>26773369</v>
      </c>
      <c r="L44" s="20">
        <f t="shared" si="20"/>
        <v>2840723</v>
      </c>
      <c r="M44" s="20">
        <f t="shared" si="20"/>
        <v>1393661</v>
      </c>
      <c r="N44" s="20">
        <f t="shared" si="20"/>
        <v>13653300.99</v>
      </c>
      <c r="O44" s="20">
        <f t="shared" si="20"/>
        <v>13509500.99</v>
      </c>
      <c r="P44" s="20" t="e">
        <f t="shared" si="20"/>
        <v>#REF!</v>
      </c>
      <c r="Q44" s="20">
        <f t="shared" si="20"/>
        <v>988786754.54999995</v>
      </c>
    </row>
    <row r="45" spans="1:17" s="13" customFormat="1" ht="192.75" customHeight="1">
      <c r="A45" s="22" t="s">
        <v>123</v>
      </c>
      <c r="B45" s="22" t="s">
        <v>124</v>
      </c>
      <c r="C45" s="22" t="s">
        <v>29</v>
      </c>
      <c r="D45" s="24" t="s">
        <v>125</v>
      </c>
      <c r="E45" s="25">
        <f t="shared" ref="E45:E52" si="21">F45+I45</f>
        <v>3809867</v>
      </c>
      <c r="F45" s="25">
        <v>3809867</v>
      </c>
      <c r="G45" s="25">
        <v>2846122</v>
      </c>
      <c r="H45" s="25">
        <v>107505</v>
      </c>
      <c r="I45" s="25"/>
      <c r="J45" s="25">
        <f t="shared" ref="J45:J50" si="22">K45+N45</f>
        <v>0</v>
      </c>
      <c r="K45" s="25"/>
      <c r="L45" s="25"/>
      <c r="M45" s="25"/>
      <c r="N45" s="25"/>
      <c r="O45" s="25"/>
      <c r="P45" s="25" t="e">
        <f>'[1]БЮДЖЕТ 29.12.2016 затв'!P28+'[1]16.02.2017 '!P28+'[1]09.03.2017'!P28+[1]проект!P28</f>
        <v>#REF!</v>
      </c>
      <c r="Q45" s="25">
        <f t="shared" ref="Q45:Q54" si="23">E45+J45</f>
        <v>3809867</v>
      </c>
    </row>
    <row r="46" spans="1:17" s="13" customFormat="1" ht="66.75" customHeight="1">
      <c r="A46" s="22" t="s">
        <v>126</v>
      </c>
      <c r="B46" s="22" t="s">
        <v>127</v>
      </c>
      <c r="C46" s="22" t="s">
        <v>128</v>
      </c>
      <c r="D46" s="24" t="s">
        <v>129</v>
      </c>
      <c r="E46" s="25">
        <f t="shared" si="21"/>
        <v>304981048.07999998</v>
      </c>
      <c r="F46" s="25">
        <v>304981048.07999998</v>
      </c>
      <c r="G46" s="25">
        <v>187108150</v>
      </c>
      <c r="H46" s="25">
        <v>32294957</v>
      </c>
      <c r="I46" s="25"/>
      <c r="J46" s="25">
        <f t="shared" si="22"/>
        <v>21477883.740000002</v>
      </c>
      <c r="K46" s="25">
        <v>18638829</v>
      </c>
      <c r="L46" s="25"/>
      <c r="M46" s="25"/>
      <c r="N46" s="25">
        <f>2749054.74+65000+25000</f>
        <v>2839054.74</v>
      </c>
      <c r="O46" s="25">
        <f>2749054.74+65000+25000</f>
        <v>2839054.74</v>
      </c>
      <c r="P46" s="25" t="e">
        <f>'[1]БЮДЖЕТ 29.12.2016 затв'!P29+'[1]16.02.2017 '!P29+'[1]09.03.2017'!P29+[1]проект!P29</f>
        <v>#REF!</v>
      </c>
      <c r="Q46" s="25">
        <f t="shared" si="23"/>
        <v>326458931.81999999</v>
      </c>
    </row>
    <row r="47" spans="1:17" s="13" customFormat="1" ht="279">
      <c r="A47" s="22" t="s">
        <v>130</v>
      </c>
      <c r="B47" s="22" t="s">
        <v>131</v>
      </c>
      <c r="C47" s="22" t="s">
        <v>132</v>
      </c>
      <c r="D47" s="24" t="s">
        <v>133</v>
      </c>
      <c r="E47" s="25">
        <f t="shared" si="21"/>
        <v>497511451.27999997</v>
      </c>
      <c r="F47" s="25">
        <v>497511451.27999997</v>
      </c>
      <c r="G47" s="25">
        <v>331238453.19</v>
      </c>
      <c r="H47" s="25">
        <v>35646299</v>
      </c>
      <c r="I47" s="25"/>
      <c r="J47" s="25">
        <f t="shared" si="22"/>
        <v>12106696.25</v>
      </c>
      <c r="K47" s="25">
        <v>2632700</v>
      </c>
      <c r="L47" s="25">
        <v>800000</v>
      </c>
      <c r="M47" s="25">
        <v>57300</v>
      </c>
      <c r="N47" s="25">
        <f>9350996.25+93000+30000</f>
        <v>9473996.25</v>
      </c>
      <c r="O47" s="25">
        <f>9350996.25+93000+30000</f>
        <v>9473996.25</v>
      </c>
      <c r="P47" s="25" t="e">
        <f>'[1]БЮДЖЕТ 29.12.2016 затв'!P30+'[1]16.02.2017 '!P30+'[1]09.03.2017'!P30+[1]проект!P30</f>
        <v>#REF!</v>
      </c>
      <c r="Q47" s="25">
        <f t="shared" si="23"/>
        <v>509618147.52999997</v>
      </c>
    </row>
    <row r="48" spans="1:17" s="13" customFormat="1" ht="93">
      <c r="A48" s="22" t="s">
        <v>134</v>
      </c>
      <c r="B48" s="22" t="s">
        <v>135</v>
      </c>
      <c r="C48" s="22" t="s">
        <v>132</v>
      </c>
      <c r="D48" s="24" t="s">
        <v>136</v>
      </c>
      <c r="E48" s="25">
        <f t="shared" si="21"/>
        <v>2621800</v>
      </c>
      <c r="F48" s="25">
        <v>2621800</v>
      </c>
      <c r="G48" s="25">
        <v>1926280</v>
      </c>
      <c r="H48" s="25">
        <v>87970</v>
      </c>
      <c r="I48" s="25"/>
      <c r="J48" s="25">
        <f t="shared" si="22"/>
        <v>0</v>
      </c>
      <c r="K48" s="25"/>
      <c r="L48" s="25"/>
      <c r="M48" s="25"/>
      <c r="N48" s="25"/>
      <c r="O48" s="25"/>
      <c r="P48" s="25" t="e">
        <f>'[1]БЮДЖЕТ 29.12.2016 затв'!P32+'[1]16.02.2017 '!P32+'[1]09.03.2017'!P32+[1]проект!P32</f>
        <v>#REF!</v>
      </c>
      <c r="Q48" s="25">
        <f t="shared" si="23"/>
        <v>2621800</v>
      </c>
    </row>
    <row r="49" spans="1:17" s="13" customFormat="1" ht="186.75" customHeight="1">
      <c r="A49" s="22" t="s">
        <v>137</v>
      </c>
      <c r="B49" s="22" t="s">
        <v>138</v>
      </c>
      <c r="C49" s="22" t="s">
        <v>139</v>
      </c>
      <c r="D49" s="24" t="s">
        <v>140</v>
      </c>
      <c r="E49" s="25">
        <f t="shared" si="21"/>
        <v>21319270</v>
      </c>
      <c r="F49" s="25">
        <v>21319270</v>
      </c>
      <c r="G49" s="25">
        <v>13626100</v>
      </c>
      <c r="H49" s="25">
        <v>1075072</v>
      </c>
      <c r="I49" s="25"/>
      <c r="J49" s="25">
        <f t="shared" si="22"/>
        <v>21000</v>
      </c>
      <c r="K49" s="25"/>
      <c r="L49" s="25"/>
      <c r="M49" s="25"/>
      <c r="N49" s="25">
        <f>11000+10000</f>
        <v>21000</v>
      </c>
      <c r="O49" s="25">
        <f>11000+10000</f>
        <v>21000</v>
      </c>
      <c r="P49" s="25">
        <v>55500</v>
      </c>
      <c r="Q49" s="25">
        <f t="shared" si="23"/>
        <v>21340270</v>
      </c>
    </row>
    <row r="50" spans="1:17" s="13" customFormat="1" ht="116.25">
      <c r="A50" s="22" t="s">
        <v>141</v>
      </c>
      <c r="B50" s="22" t="s">
        <v>142</v>
      </c>
      <c r="C50" s="22" t="s">
        <v>143</v>
      </c>
      <c r="D50" s="24" t="s">
        <v>144</v>
      </c>
      <c r="E50" s="25">
        <f t="shared" si="21"/>
        <v>92503733</v>
      </c>
      <c r="F50" s="25">
        <v>92503733</v>
      </c>
      <c r="G50" s="25">
        <v>51992079</v>
      </c>
      <c r="H50" s="25">
        <v>11179300</v>
      </c>
      <c r="I50" s="25"/>
      <c r="J50" s="25">
        <f t="shared" si="22"/>
        <v>5645640</v>
      </c>
      <c r="K50" s="25">
        <v>5501840</v>
      </c>
      <c r="L50" s="25">
        <v>2040723</v>
      </c>
      <c r="M50" s="25">
        <v>1336361</v>
      </c>
      <c r="N50" s="25">
        <v>143800</v>
      </c>
      <c r="O50" s="25"/>
      <c r="P50" s="25" t="e">
        <f>'[1]БЮДЖЕТ 29.12.2016 затв'!P35+'[1]16.02.2017 '!P35+'[1]09.03.2017'!P35+[1]проект!P35</f>
        <v>#REF!</v>
      </c>
      <c r="Q50" s="25">
        <f t="shared" si="23"/>
        <v>98149373</v>
      </c>
    </row>
    <row r="51" spans="1:17" s="13" customFormat="1" ht="106.5" customHeight="1">
      <c r="A51" s="22" t="s">
        <v>145</v>
      </c>
      <c r="B51" s="22" t="s">
        <v>146</v>
      </c>
      <c r="C51" s="22" t="s">
        <v>147</v>
      </c>
      <c r="D51" s="24" t="s">
        <v>148</v>
      </c>
      <c r="E51" s="25">
        <f t="shared" si="21"/>
        <v>5717197.2000000002</v>
      </c>
      <c r="F51" s="25">
        <v>5717197.2000000002</v>
      </c>
      <c r="G51" s="25">
        <v>3420140</v>
      </c>
      <c r="H51" s="25">
        <v>28332</v>
      </c>
      <c r="I51" s="25"/>
      <c r="J51" s="25">
        <f>K51+N51</f>
        <v>0</v>
      </c>
      <c r="K51" s="25"/>
      <c r="L51" s="25"/>
      <c r="M51" s="25"/>
      <c r="N51" s="25"/>
      <c r="O51" s="25"/>
      <c r="P51" s="25" t="e">
        <f>'[1]БЮДЖЕТ 29.12.2016 затв'!P37+'[1]16.02.2017 '!P37+'[1]09.03.2017'!P37+[1]проект!P37</f>
        <v>#REF!</v>
      </c>
      <c r="Q51" s="25">
        <f t="shared" si="23"/>
        <v>5717197.2000000002</v>
      </c>
    </row>
    <row r="52" spans="1:17" s="13" customFormat="1" ht="69.75">
      <c r="A52" s="22" t="s">
        <v>149</v>
      </c>
      <c r="B52" s="22" t="s">
        <v>150</v>
      </c>
      <c r="C52" s="22"/>
      <c r="D52" s="24" t="s">
        <v>151</v>
      </c>
      <c r="E52" s="25">
        <f t="shared" si="21"/>
        <v>13256101</v>
      </c>
      <c r="F52" s="25">
        <f>F53+F54</f>
        <v>13256101</v>
      </c>
      <c r="G52" s="25">
        <f>G53+G54</f>
        <v>8609333</v>
      </c>
      <c r="H52" s="25">
        <f>H53+H54</f>
        <v>214995</v>
      </c>
      <c r="I52" s="25">
        <f t="shared" ref="I52:Q52" si="24">I53+I54</f>
        <v>0</v>
      </c>
      <c r="J52" s="25">
        <f t="shared" si="24"/>
        <v>496050</v>
      </c>
      <c r="K52" s="25">
        <f t="shared" si="24"/>
        <v>0</v>
      </c>
      <c r="L52" s="25">
        <f t="shared" si="24"/>
        <v>0</v>
      </c>
      <c r="M52" s="25">
        <f t="shared" si="24"/>
        <v>0</v>
      </c>
      <c r="N52" s="25">
        <f t="shared" si="24"/>
        <v>496050</v>
      </c>
      <c r="O52" s="25">
        <f t="shared" si="24"/>
        <v>496050</v>
      </c>
      <c r="P52" s="25">
        <f t="shared" si="24"/>
        <v>0</v>
      </c>
      <c r="Q52" s="25">
        <f t="shared" si="24"/>
        <v>13752151</v>
      </c>
    </row>
    <row r="53" spans="1:17" s="30" customFormat="1" ht="110.25" customHeight="1">
      <c r="A53" s="26" t="s">
        <v>152</v>
      </c>
      <c r="B53" s="26" t="s">
        <v>153</v>
      </c>
      <c r="C53" s="26" t="s">
        <v>147</v>
      </c>
      <c r="D53" s="28" t="s">
        <v>154</v>
      </c>
      <c r="E53" s="29">
        <f>F53+I53</f>
        <v>11237961</v>
      </c>
      <c r="F53" s="29">
        <v>11237961</v>
      </c>
      <c r="G53" s="29">
        <v>8609333</v>
      </c>
      <c r="H53" s="29">
        <v>214995</v>
      </c>
      <c r="I53" s="29"/>
      <c r="J53" s="29">
        <f>K53+N53</f>
        <v>496050</v>
      </c>
      <c r="K53" s="29"/>
      <c r="L53" s="29"/>
      <c r="M53" s="29"/>
      <c r="N53" s="29">
        <v>496050</v>
      </c>
      <c r="O53" s="29">
        <v>496050</v>
      </c>
      <c r="P53" s="29"/>
      <c r="Q53" s="29">
        <f t="shared" si="23"/>
        <v>11734011</v>
      </c>
    </row>
    <row r="54" spans="1:17" s="30" customFormat="1" ht="60" customHeight="1">
      <c r="A54" s="26" t="s">
        <v>155</v>
      </c>
      <c r="B54" s="26" t="s">
        <v>156</v>
      </c>
      <c r="C54" s="26" t="s">
        <v>147</v>
      </c>
      <c r="D54" s="28" t="s">
        <v>157</v>
      </c>
      <c r="E54" s="29">
        <f>F54+I54</f>
        <v>2018140</v>
      </c>
      <c r="F54" s="29">
        <v>2018140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>
        <f t="shared" si="23"/>
        <v>2018140</v>
      </c>
    </row>
    <row r="55" spans="1:17" s="13" customFormat="1" ht="101.25" customHeight="1">
      <c r="A55" s="22" t="s">
        <v>158</v>
      </c>
      <c r="B55" s="22" t="s">
        <v>159</v>
      </c>
      <c r="C55" s="22"/>
      <c r="D55" s="24" t="s">
        <v>160</v>
      </c>
      <c r="E55" s="25">
        <f t="shared" ref="E55:Q55" si="25">E56</f>
        <v>6639617</v>
      </c>
      <c r="F55" s="25">
        <f t="shared" si="25"/>
        <v>6639617</v>
      </c>
      <c r="G55" s="25">
        <f t="shared" si="25"/>
        <v>4458000</v>
      </c>
      <c r="H55" s="25">
        <f t="shared" si="25"/>
        <v>446597</v>
      </c>
      <c r="I55" s="25">
        <f t="shared" si="25"/>
        <v>0</v>
      </c>
      <c r="J55" s="25">
        <f t="shared" si="25"/>
        <v>0</v>
      </c>
      <c r="K55" s="25">
        <f t="shared" si="25"/>
        <v>0</v>
      </c>
      <c r="L55" s="25">
        <f t="shared" si="25"/>
        <v>0</v>
      </c>
      <c r="M55" s="25">
        <f t="shared" si="25"/>
        <v>0</v>
      </c>
      <c r="N55" s="25">
        <f t="shared" si="25"/>
        <v>0</v>
      </c>
      <c r="O55" s="25">
        <f t="shared" si="25"/>
        <v>0</v>
      </c>
      <c r="P55" s="25" t="e">
        <f t="shared" si="25"/>
        <v>#REF!</v>
      </c>
      <c r="Q55" s="25">
        <f t="shared" si="25"/>
        <v>6639617</v>
      </c>
    </row>
    <row r="56" spans="1:17" s="30" customFormat="1" ht="150.75" customHeight="1">
      <c r="A56" s="26" t="s">
        <v>161</v>
      </c>
      <c r="B56" s="26" t="s">
        <v>162</v>
      </c>
      <c r="C56" s="26" t="s">
        <v>163</v>
      </c>
      <c r="D56" s="28" t="s">
        <v>164</v>
      </c>
      <c r="E56" s="29">
        <f>F56+I56</f>
        <v>6639617</v>
      </c>
      <c r="F56" s="29">
        <v>6639617</v>
      </c>
      <c r="G56" s="29">
        <v>4458000</v>
      </c>
      <c r="H56" s="29">
        <v>446597</v>
      </c>
      <c r="I56" s="29"/>
      <c r="J56" s="29">
        <f>K56+N56</f>
        <v>0</v>
      </c>
      <c r="K56" s="29"/>
      <c r="L56" s="29"/>
      <c r="M56" s="29"/>
      <c r="N56" s="29"/>
      <c r="O56" s="29"/>
      <c r="P56" s="29" t="e">
        <f>'[1]БЮДЖЕТ 29.12.2016 затв'!P43+'[1]16.02.2017 '!P43+'[1]09.03.2017'!P43+[1]проект!P43</f>
        <v>#REF!</v>
      </c>
      <c r="Q56" s="29">
        <f>E56+J56</f>
        <v>6639617</v>
      </c>
    </row>
    <row r="57" spans="1:17" s="13" customFormat="1" ht="105.75" customHeight="1">
      <c r="A57" s="22" t="s">
        <v>165</v>
      </c>
      <c r="B57" s="22" t="s">
        <v>166</v>
      </c>
      <c r="C57" s="22" t="s">
        <v>36</v>
      </c>
      <c r="D57" s="24" t="s">
        <v>167</v>
      </c>
      <c r="E57" s="25">
        <f>F57+I57</f>
        <v>0</v>
      </c>
      <c r="F57" s="25"/>
      <c r="G57" s="25"/>
      <c r="H57" s="25"/>
      <c r="I57" s="25"/>
      <c r="J57" s="25">
        <f>K57+N57</f>
        <v>679400</v>
      </c>
      <c r="K57" s="25"/>
      <c r="L57" s="25"/>
      <c r="M57" s="25"/>
      <c r="N57" s="25">
        <v>679400</v>
      </c>
      <c r="O57" s="25">
        <v>679400</v>
      </c>
      <c r="P57" s="25"/>
      <c r="Q57" s="25">
        <f>E57+J57</f>
        <v>679400</v>
      </c>
    </row>
    <row r="58" spans="1:17" s="18" customFormat="1" ht="114.75" customHeight="1">
      <c r="A58" s="14" t="s">
        <v>168</v>
      </c>
      <c r="B58" s="14"/>
      <c r="C58" s="14"/>
      <c r="D58" s="16" t="s">
        <v>169</v>
      </c>
      <c r="E58" s="17">
        <f t="shared" ref="E58:Q58" si="26">SUM(E59)</f>
        <v>347766626.75</v>
      </c>
      <c r="F58" s="17">
        <f t="shared" si="26"/>
        <v>344476825.94999999</v>
      </c>
      <c r="G58" s="17">
        <f t="shared" si="26"/>
        <v>1472412</v>
      </c>
      <c r="H58" s="17">
        <f t="shared" si="26"/>
        <v>0</v>
      </c>
      <c r="I58" s="17">
        <f t="shared" si="26"/>
        <v>3289800.8</v>
      </c>
      <c r="J58" s="17">
        <f t="shared" si="26"/>
        <v>15075388.33</v>
      </c>
      <c r="K58" s="17">
        <f t="shared" si="26"/>
        <v>5074500</v>
      </c>
      <c r="L58" s="17">
        <f t="shared" si="26"/>
        <v>0</v>
      </c>
      <c r="M58" s="17">
        <f t="shared" si="26"/>
        <v>0</v>
      </c>
      <c r="N58" s="17">
        <f t="shared" si="26"/>
        <v>10000888.33</v>
      </c>
      <c r="O58" s="17">
        <f t="shared" si="26"/>
        <v>10000888.33</v>
      </c>
      <c r="P58" s="17" t="e">
        <f t="shared" si="26"/>
        <v>#REF!</v>
      </c>
      <c r="Q58" s="17">
        <f t="shared" si="26"/>
        <v>362842015.07999998</v>
      </c>
    </row>
    <row r="59" spans="1:17" s="21" customFormat="1" ht="93">
      <c r="A59" s="15" t="s">
        <v>170</v>
      </c>
      <c r="B59" s="15"/>
      <c r="C59" s="15"/>
      <c r="D59" s="19" t="s">
        <v>169</v>
      </c>
      <c r="E59" s="20">
        <f>E60+E61+E62+E65+E71+E69+E78+E64+E66+E75+E74+E76+E72</f>
        <v>347766626.75</v>
      </c>
      <c r="F59" s="20">
        <f t="shared" ref="F59:Q59" si="27">F60+F61+F62+F65+F71+F69+F78+F64+F66+F75+F74+F76+F72</f>
        <v>344476825.94999999</v>
      </c>
      <c r="G59" s="20">
        <f t="shared" si="27"/>
        <v>1472412</v>
      </c>
      <c r="H59" s="20">
        <f t="shared" si="27"/>
        <v>0</v>
      </c>
      <c r="I59" s="20">
        <f t="shared" si="27"/>
        <v>3289800.8</v>
      </c>
      <c r="J59" s="20">
        <f t="shared" si="27"/>
        <v>15075388.33</v>
      </c>
      <c r="K59" s="20">
        <f t="shared" si="27"/>
        <v>5074500</v>
      </c>
      <c r="L59" s="20">
        <f t="shared" si="27"/>
        <v>0</v>
      </c>
      <c r="M59" s="20">
        <f t="shared" si="27"/>
        <v>0</v>
      </c>
      <c r="N59" s="20">
        <f t="shared" si="27"/>
        <v>10000888.33</v>
      </c>
      <c r="O59" s="20">
        <f t="shared" si="27"/>
        <v>10000888.33</v>
      </c>
      <c r="P59" s="20" t="e">
        <f t="shared" si="27"/>
        <v>#REF!</v>
      </c>
      <c r="Q59" s="20">
        <f t="shared" si="27"/>
        <v>362842015.07999998</v>
      </c>
    </row>
    <row r="60" spans="1:17" s="13" customFormat="1" ht="180" customHeight="1">
      <c r="A60" s="22" t="s">
        <v>171</v>
      </c>
      <c r="B60" s="22" t="s">
        <v>124</v>
      </c>
      <c r="C60" s="22" t="s">
        <v>29</v>
      </c>
      <c r="D60" s="24" t="s">
        <v>125</v>
      </c>
      <c r="E60" s="25">
        <f t="shared" ref="E60:E78" si="28">F60+I60</f>
        <v>1839714</v>
      </c>
      <c r="F60" s="25">
        <v>1839714</v>
      </c>
      <c r="G60" s="25">
        <v>1472412</v>
      </c>
      <c r="H60" s="25"/>
      <c r="I60" s="25"/>
      <c r="J60" s="25">
        <f t="shared" ref="J60:J78" si="29">K60+N60</f>
        <v>0</v>
      </c>
      <c r="K60" s="25"/>
      <c r="L60" s="25"/>
      <c r="M60" s="25"/>
      <c r="N60" s="25"/>
      <c r="O60" s="25"/>
      <c r="P60" s="25" t="e">
        <f>'[1]БЮДЖЕТ 29.12.2016 затв'!P70+'[1]16.02.2017 '!P70+'[1]09.03.2017'!P70+[1]проект!P70</f>
        <v>#REF!</v>
      </c>
      <c r="Q60" s="25">
        <f t="shared" ref="Q60:Q78" si="30">E60+J60</f>
        <v>1839714</v>
      </c>
    </row>
    <row r="61" spans="1:17" s="13" customFormat="1" ht="88.5" customHeight="1">
      <c r="A61" s="22" t="s">
        <v>172</v>
      </c>
      <c r="B61" s="22" t="s">
        <v>173</v>
      </c>
      <c r="C61" s="22" t="s">
        <v>174</v>
      </c>
      <c r="D61" s="24" t="s">
        <v>175</v>
      </c>
      <c r="E61" s="25">
        <f t="shared" si="28"/>
        <v>250541426.65000001</v>
      </c>
      <c r="F61" s="25">
        <v>250541426.65000001</v>
      </c>
      <c r="G61" s="25"/>
      <c r="H61" s="25"/>
      <c r="I61" s="25"/>
      <c r="J61" s="25">
        <f t="shared" si="29"/>
        <v>7284908.3200000003</v>
      </c>
      <c r="K61" s="25">
        <v>1846000</v>
      </c>
      <c r="L61" s="25"/>
      <c r="M61" s="25"/>
      <c r="N61" s="25">
        <v>5438908.3200000003</v>
      </c>
      <c r="O61" s="25">
        <v>5438908.3200000003</v>
      </c>
      <c r="P61" s="25" t="e">
        <f>'[1]БЮДЖЕТ 29.12.2016 затв'!P71+'[1]16.02.2017 '!P71+'[1]09.03.2017'!P71+[1]проект!P71</f>
        <v>#REF!</v>
      </c>
      <c r="Q61" s="25">
        <f t="shared" si="30"/>
        <v>257826334.97</v>
      </c>
    </row>
    <row r="62" spans="1:17" s="13" customFormat="1" ht="72.75" customHeight="1">
      <c r="A62" s="22" t="s">
        <v>176</v>
      </c>
      <c r="B62" s="22" t="s">
        <v>177</v>
      </c>
      <c r="C62" s="22" t="s">
        <v>178</v>
      </c>
      <c r="D62" s="24" t="s">
        <v>179</v>
      </c>
      <c r="E62" s="25">
        <f t="shared" si="28"/>
        <v>15604650</v>
      </c>
      <c r="F62" s="25">
        <v>15604650</v>
      </c>
      <c r="G62" s="25"/>
      <c r="H62" s="25"/>
      <c r="I62" s="25"/>
      <c r="J62" s="25">
        <f t="shared" si="29"/>
        <v>3228500</v>
      </c>
      <c r="K62" s="25">
        <v>3228500</v>
      </c>
      <c r="L62" s="25"/>
      <c r="M62" s="25"/>
      <c r="N62" s="25"/>
      <c r="O62" s="25"/>
      <c r="P62" s="25" t="e">
        <f>'[1]БЮДЖЕТ 29.12.2016 затв'!P73+'[1]16.02.2017 '!P73+'[1]09.03.2017'!P73+[1]проект!P73</f>
        <v>#REF!</v>
      </c>
      <c r="Q62" s="25">
        <f t="shared" si="30"/>
        <v>18833150</v>
      </c>
    </row>
    <row r="63" spans="1:17" s="13" customFormat="1" ht="78.75" customHeight="1">
      <c r="A63" s="22" t="s">
        <v>180</v>
      </c>
      <c r="B63" s="22" t="s">
        <v>181</v>
      </c>
      <c r="C63" s="22"/>
      <c r="D63" s="24" t="s">
        <v>182</v>
      </c>
      <c r="E63" s="25">
        <f>F63+I63</f>
        <v>52664805.020000003</v>
      </c>
      <c r="F63" s="25">
        <f>F64</f>
        <v>52664805.020000003</v>
      </c>
      <c r="G63" s="25">
        <f t="shared" ref="G63:Q63" si="31">G64</f>
        <v>0</v>
      </c>
      <c r="H63" s="25">
        <f t="shared" si="31"/>
        <v>0</v>
      </c>
      <c r="I63" s="25">
        <f t="shared" si="31"/>
        <v>0</v>
      </c>
      <c r="J63" s="25">
        <f t="shared" si="31"/>
        <v>99942</v>
      </c>
      <c r="K63" s="25">
        <f t="shared" si="31"/>
        <v>0</v>
      </c>
      <c r="L63" s="25">
        <f t="shared" si="31"/>
        <v>0</v>
      </c>
      <c r="M63" s="25">
        <f t="shared" si="31"/>
        <v>0</v>
      </c>
      <c r="N63" s="25">
        <f t="shared" si="31"/>
        <v>99942</v>
      </c>
      <c r="O63" s="25">
        <f t="shared" si="31"/>
        <v>99942</v>
      </c>
      <c r="P63" s="25">
        <f t="shared" si="31"/>
        <v>0</v>
      </c>
      <c r="Q63" s="25">
        <f t="shared" si="31"/>
        <v>52764747.020000003</v>
      </c>
    </row>
    <row r="64" spans="1:17" s="30" customFormat="1" ht="162.75">
      <c r="A64" s="26" t="s">
        <v>183</v>
      </c>
      <c r="B64" s="26" t="s">
        <v>184</v>
      </c>
      <c r="C64" s="26" t="s">
        <v>185</v>
      </c>
      <c r="D64" s="28" t="s">
        <v>186</v>
      </c>
      <c r="E64" s="29">
        <f>F64+I64</f>
        <v>52664805.020000003</v>
      </c>
      <c r="F64" s="29">
        <f>52634405.02+20400+10000</f>
        <v>52664805.020000003</v>
      </c>
      <c r="G64" s="29"/>
      <c r="H64" s="29"/>
      <c r="I64" s="29"/>
      <c r="J64" s="29">
        <f t="shared" si="29"/>
        <v>99942</v>
      </c>
      <c r="K64" s="29"/>
      <c r="L64" s="29"/>
      <c r="M64" s="29"/>
      <c r="N64" s="29">
        <f>59942+40000</f>
        <v>99942</v>
      </c>
      <c r="O64" s="29">
        <f>59942+40000</f>
        <v>99942</v>
      </c>
      <c r="P64" s="29"/>
      <c r="Q64" s="29">
        <f>E64+J64</f>
        <v>52764747.020000003</v>
      </c>
    </row>
    <row r="65" spans="1:17" s="13" customFormat="1" ht="142.5" customHeight="1">
      <c r="A65" s="22" t="s">
        <v>187</v>
      </c>
      <c r="B65" s="22" t="s">
        <v>188</v>
      </c>
      <c r="C65" s="22" t="s">
        <v>189</v>
      </c>
      <c r="D65" s="24" t="s">
        <v>190</v>
      </c>
      <c r="E65" s="25">
        <f t="shared" si="28"/>
        <v>819447.64</v>
      </c>
      <c r="F65" s="25">
        <v>819447.64</v>
      </c>
      <c r="G65" s="25"/>
      <c r="H65" s="25"/>
      <c r="I65" s="25"/>
      <c r="J65" s="25">
        <f t="shared" si="29"/>
        <v>0</v>
      </c>
      <c r="K65" s="25"/>
      <c r="L65" s="25"/>
      <c r="M65" s="25"/>
      <c r="N65" s="25"/>
      <c r="O65" s="25"/>
      <c r="P65" s="25" t="e">
        <f>'[1]БЮДЖЕТ 29.12.2016 затв'!P75+'[1]16.02.2017 '!P75+'[1]09.03.2017'!P75+[1]проект!P75</f>
        <v>#REF!</v>
      </c>
      <c r="Q65" s="25">
        <f t="shared" si="30"/>
        <v>819447.64</v>
      </c>
    </row>
    <row r="66" spans="1:17" s="13" customFormat="1" ht="110.25" customHeight="1">
      <c r="A66" s="22" t="s">
        <v>191</v>
      </c>
      <c r="B66" s="22" t="s">
        <v>192</v>
      </c>
      <c r="C66" s="22"/>
      <c r="D66" s="24" t="s">
        <v>193</v>
      </c>
      <c r="E66" s="25">
        <f>E67+E68</f>
        <v>16152765.52</v>
      </c>
      <c r="F66" s="25">
        <f>F67+F68</f>
        <v>16152765.52</v>
      </c>
      <c r="G66" s="25">
        <f t="shared" ref="G66:Q66" si="32">G67+G68</f>
        <v>0</v>
      </c>
      <c r="H66" s="25">
        <f t="shared" si="32"/>
        <v>0</v>
      </c>
      <c r="I66" s="25">
        <f t="shared" si="32"/>
        <v>0</v>
      </c>
      <c r="J66" s="25">
        <f t="shared" si="32"/>
        <v>0</v>
      </c>
      <c r="K66" s="25">
        <f t="shared" si="32"/>
        <v>0</v>
      </c>
      <c r="L66" s="25">
        <f t="shared" si="32"/>
        <v>0</v>
      </c>
      <c r="M66" s="25">
        <f t="shared" si="32"/>
        <v>0</v>
      </c>
      <c r="N66" s="25">
        <f t="shared" si="32"/>
        <v>0</v>
      </c>
      <c r="O66" s="25">
        <f t="shared" si="32"/>
        <v>0</v>
      </c>
      <c r="P66" s="25">
        <f t="shared" si="32"/>
        <v>0</v>
      </c>
      <c r="Q66" s="25">
        <f t="shared" si="32"/>
        <v>16152765.52</v>
      </c>
    </row>
    <row r="67" spans="1:17" s="30" customFormat="1" ht="123" customHeight="1">
      <c r="A67" s="26" t="s">
        <v>194</v>
      </c>
      <c r="B67" s="26" t="s">
        <v>195</v>
      </c>
      <c r="C67" s="26" t="s">
        <v>196</v>
      </c>
      <c r="D67" s="28" t="s">
        <v>197</v>
      </c>
      <c r="E67" s="29">
        <f t="shared" si="28"/>
        <v>9600765.5199999996</v>
      </c>
      <c r="F67" s="29">
        <v>9600765.5199999996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>
        <f t="shared" si="30"/>
        <v>9600765.5199999996</v>
      </c>
    </row>
    <row r="68" spans="1:17" s="30" customFormat="1" ht="115.5" customHeight="1">
      <c r="A68" s="26" t="s">
        <v>198</v>
      </c>
      <c r="B68" s="26" t="s">
        <v>199</v>
      </c>
      <c r="C68" s="26" t="s">
        <v>200</v>
      </c>
      <c r="D68" s="28" t="s">
        <v>201</v>
      </c>
      <c r="E68" s="29">
        <f t="shared" si="28"/>
        <v>6552000</v>
      </c>
      <c r="F68" s="29">
        <v>6552000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>
        <f t="shared" si="30"/>
        <v>6552000</v>
      </c>
    </row>
    <row r="69" spans="1:17" s="13" customFormat="1" ht="142.5" customHeight="1">
      <c r="A69" s="22" t="s">
        <v>202</v>
      </c>
      <c r="B69" s="22" t="s">
        <v>203</v>
      </c>
      <c r="C69" s="22"/>
      <c r="D69" s="24" t="s">
        <v>204</v>
      </c>
      <c r="E69" s="25">
        <f t="shared" si="28"/>
        <v>6854017.1200000001</v>
      </c>
      <c r="F69" s="25">
        <f>F70</f>
        <v>6854017.1200000001</v>
      </c>
      <c r="G69" s="25">
        <f>G70</f>
        <v>0</v>
      </c>
      <c r="H69" s="25">
        <f>H70</f>
        <v>0</v>
      </c>
      <c r="I69" s="25">
        <f>I70</f>
        <v>0</v>
      </c>
      <c r="J69" s="25">
        <f>K69+N69</f>
        <v>1698060</v>
      </c>
      <c r="K69" s="25">
        <f t="shared" ref="K69:P69" si="33">K70</f>
        <v>0</v>
      </c>
      <c r="L69" s="25">
        <f t="shared" si="33"/>
        <v>0</v>
      </c>
      <c r="M69" s="25">
        <f t="shared" si="33"/>
        <v>0</v>
      </c>
      <c r="N69" s="25">
        <f t="shared" si="33"/>
        <v>1698060</v>
      </c>
      <c r="O69" s="25">
        <f t="shared" si="33"/>
        <v>1698060</v>
      </c>
      <c r="P69" s="25">
        <f t="shared" si="33"/>
        <v>0</v>
      </c>
      <c r="Q69" s="25">
        <f>E69+J69</f>
        <v>8552077.120000001</v>
      </c>
    </row>
    <row r="70" spans="1:17" s="30" customFormat="1" ht="76.5" customHeight="1">
      <c r="A70" s="26" t="s">
        <v>205</v>
      </c>
      <c r="B70" s="26" t="s">
        <v>206</v>
      </c>
      <c r="C70" s="26" t="s">
        <v>196</v>
      </c>
      <c r="D70" s="28" t="s">
        <v>207</v>
      </c>
      <c r="E70" s="29">
        <f>F70+I70</f>
        <v>6854017.1200000001</v>
      </c>
      <c r="F70" s="29">
        <v>6854017.1200000001</v>
      </c>
      <c r="G70" s="29"/>
      <c r="H70" s="29"/>
      <c r="I70" s="29"/>
      <c r="J70" s="29">
        <f>K70+N70</f>
        <v>1698060</v>
      </c>
      <c r="K70" s="29"/>
      <c r="L70" s="29"/>
      <c r="M70" s="29"/>
      <c r="N70" s="29">
        <v>1698060</v>
      </c>
      <c r="O70" s="29">
        <v>1698060</v>
      </c>
      <c r="P70" s="29"/>
      <c r="Q70" s="29">
        <f>E70+J70</f>
        <v>8552077.120000001</v>
      </c>
    </row>
    <row r="71" spans="1:17" s="13" customFormat="1" ht="125.25" customHeight="1">
      <c r="A71" s="22" t="s">
        <v>208</v>
      </c>
      <c r="B71" s="22" t="s">
        <v>209</v>
      </c>
      <c r="C71" s="22" t="s">
        <v>210</v>
      </c>
      <c r="D71" s="32" t="s">
        <v>211</v>
      </c>
      <c r="E71" s="25">
        <f t="shared" si="28"/>
        <v>1989630.8</v>
      </c>
      <c r="F71" s="25"/>
      <c r="G71" s="25"/>
      <c r="H71" s="25"/>
      <c r="I71" s="25">
        <v>1989630.8</v>
      </c>
      <c r="J71" s="25">
        <f t="shared" si="29"/>
        <v>0</v>
      </c>
      <c r="K71" s="25"/>
      <c r="L71" s="25"/>
      <c r="M71" s="25"/>
      <c r="N71" s="25"/>
      <c r="O71" s="25"/>
      <c r="P71" s="25"/>
      <c r="Q71" s="25">
        <f t="shared" si="30"/>
        <v>1989630.8</v>
      </c>
    </row>
    <row r="72" spans="1:17" s="13" customFormat="1" ht="125.25" customHeight="1">
      <c r="A72" s="22" t="s">
        <v>569</v>
      </c>
      <c r="B72" s="22" t="s">
        <v>429</v>
      </c>
      <c r="C72" s="22"/>
      <c r="D72" s="32" t="s">
        <v>430</v>
      </c>
      <c r="E72" s="25">
        <f>E73</f>
        <v>0</v>
      </c>
      <c r="F72" s="25">
        <f t="shared" ref="F72:Q72" si="34">F73</f>
        <v>0</v>
      </c>
      <c r="G72" s="25">
        <f t="shared" si="34"/>
        <v>0</v>
      </c>
      <c r="H72" s="25">
        <f t="shared" si="34"/>
        <v>0</v>
      </c>
      <c r="I72" s="25">
        <f t="shared" si="34"/>
        <v>0</v>
      </c>
      <c r="J72" s="25">
        <f t="shared" si="34"/>
        <v>179050</v>
      </c>
      <c r="K72" s="25">
        <f t="shared" si="34"/>
        <v>0</v>
      </c>
      <c r="L72" s="25">
        <f t="shared" si="34"/>
        <v>0</v>
      </c>
      <c r="M72" s="25">
        <f t="shared" si="34"/>
        <v>0</v>
      </c>
      <c r="N72" s="25">
        <f t="shared" si="34"/>
        <v>179050</v>
      </c>
      <c r="O72" s="25">
        <f t="shared" si="34"/>
        <v>179050</v>
      </c>
      <c r="P72" s="25">
        <f t="shared" si="34"/>
        <v>0</v>
      </c>
      <c r="Q72" s="25">
        <f t="shared" si="34"/>
        <v>179050</v>
      </c>
    </row>
    <row r="73" spans="1:17" s="30" customFormat="1" ht="125.25" customHeight="1">
      <c r="A73" s="26" t="s">
        <v>570</v>
      </c>
      <c r="B73" s="26" t="s">
        <v>527</v>
      </c>
      <c r="C73" s="26" t="s">
        <v>59</v>
      </c>
      <c r="D73" s="33" t="s">
        <v>571</v>
      </c>
      <c r="E73" s="29">
        <f>F73+I73</f>
        <v>0</v>
      </c>
      <c r="F73" s="29"/>
      <c r="G73" s="29"/>
      <c r="H73" s="29"/>
      <c r="I73" s="29"/>
      <c r="J73" s="29">
        <f>K73+N73</f>
        <v>179050</v>
      </c>
      <c r="K73" s="29"/>
      <c r="L73" s="29"/>
      <c r="M73" s="29"/>
      <c r="N73" s="29">
        <v>179050</v>
      </c>
      <c r="O73" s="29">
        <v>179050</v>
      </c>
      <c r="P73" s="29"/>
      <c r="Q73" s="29">
        <f>E73+J73</f>
        <v>179050</v>
      </c>
    </row>
    <row r="74" spans="1:17" s="13" customFormat="1" ht="146.25" customHeight="1">
      <c r="A74" s="22" t="s">
        <v>212</v>
      </c>
      <c r="B74" s="22" t="s">
        <v>58</v>
      </c>
      <c r="C74" s="22" t="s">
        <v>59</v>
      </c>
      <c r="D74" s="32" t="s">
        <v>60</v>
      </c>
      <c r="E74" s="25">
        <f t="shared" si="28"/>
        <v>0</v>
      </c>
      <c r="F74" s="25"/>
      <c r="G74" s="25"/>
      <c r="H74" s="25"/>
      <c r="I74" s="25"/>
      <c r="J74" s="25">
        <f t="shared" si="29"/>
        <v>20102</v>
      </c>
      <c r="K74" s="25"/>
      <c r="L74" s="25"/>
      <c r="M74" s="25"/>
      <c r="N74" s="25">
        <v>20102</v>
      </c>
      <c r="O74" s="25">
        <v>20102</v>
      </c>
      <c r="P74" s="25"/>
      <c r="Q74" s="25">
        <f t="shared" si="30"/>
        <v>20102</v>
      </c>
    </row>
    <row r="75" spans="1:17" s="13" customFormat="1" ht="114" customHeight="1">
      <c r="A75" s="22" t="s">
        <v>213</v>
      </c>
      <c r="B75" s="22" t="s">
        <v>95</v>
      </c>
      <c r="C75" s="22" t="s">
        <v>63</v>
      </c>
      <c r="D75" s="32" t="s">
        <v>214</v>
      </c>
      <c r="E75" s="25">
        <f t="shared" si="28"/>
        <v>0</v>
      </c>
      <c r="F75" s="25"/>
      <c r="G75" s="25"/>
      <c r="H75" s="25"/>
      <c r="I75" s="25"/>
      <c r="J75" s="25">
        <f t="shared" si="29"/>
        <v>164826.01</v>
      </c>
      <c r="K75" s="25"/>
      <c r="L75" s="25"/>
      <c r="M75" s="25"/>
      <c r="N75" s="25">
        <v>164826.01</v>
      </c>
      <c r="O75" s="25">
        <v>164826.01</v>
      </c>
      <c r="P75" s="25"/>
      <c r="Q75" s="25">
        <f>J75+E75</f>
        <v>164826.01</v>
      </c>
    </row>
    <row r="76" spans="1:17" s="13" customFormat="1" ht="89.25" customHeight="1">
      <c r="A76" s="22" t="s">
        <v>215</v>
      </c>
      <c r="B76" s="22" t="s">
        <v>101</v>
      </c>
      <c r="C76" s="22"/>
      <c r="D76" s="32" t="s">
        <v>102</v>
      </c>
      <c r="E76" s="25">
        <f>E77</f>
        <v>1300170</v>
      </c>
      <c r="F76" s="25">
        <f t="shared" ref="F76:Q76" si="35">F77</f>
        <v>0</v>
      </c>
      <c r="G76" s="25">
        <f t="shared" si="35"/>
        <v>0</v>
      </c>
      <c r="H76" s="25">
        <f t="shared" si="35"/>
        <v>0</v>
      </c>
      <c r="I76" s="25">
        <f t="shared" si="35"/>
        <v>1300170</v>
      </c>
      <c r="J76" s="25">
        <f t="shared" si="35"/>
        <v>0</v>
      </c>
      <c r="K76" s="25">
        <f t="shared" si="35"/>
        <v>0</v>
      </c>
      <c r="L76" s="25">
        <f t="shared" si="35"/>
        <v>0</v>
      </c>
      <c r="M76" s="25">
        <f t="shared" si="35"/>
        <v>0</v>
      </c>
      <c r="N76" s="25">
        <f t="shared" si="35"/>
        <v>0</v>
      </c>
      <c r="O76" s="25">
        <f t="shared" si="35"/>
        <v>0</v>
      </c>
      <c r="P76" s="25">
        <f t="shared" si="35"/>
        <v>0</v>
      </c>
      <c r="Q76" s="25">
        <f t="shared" si="35"/>
        <v>1300170</v>
      </c>
    </row>
    <row r="77" spans="1:17" s="30" customFormat="1" ht="114" customHeight="1">
      <c r="A77" s="26" t="s">
        <v>216</v>
      </c>
      <c r="B77" s="26" t="s">
        <v>104</v>
      </c>
      <c r="C77" s="26" t="s">
        <v>63</v>
      </c>
      <c r="D77" s="33" t="s">
        <v>217</v>
      </c>
      <c r="E77" s="29">
        <f t="shared" si="28"/>
        <v>1300170</v>
      </c>
      <c r="F77" s="29"/>
      <c r="G77" s="29"/>
      <c r="H77" s="29"/>
      <c r="I77" s="29">
        <v>1300170</v>
      </c>
      <c r="J77" s="29"/>
      <c r="K77" s="29"/>
      <c r="L77" s="29"/>
      <c r="M77" s="29"/>
      <c r="N77" s="29"/>
      <c r="O77" s="29"/>
      <c r="P77" s="29"/>
      <c r="Q77" s="29">
        <f>J77+E77</f>
        <v>1300170</v>
      </c>
    </row>
    <row r="78" spans="1:17" s="13" customFormat="1" ht="111.75" customHeight="1">
      <c r="A78" s="22" t="s">
        <v>218</v>
      </c>
      <c r="B78" s="22" t="s">
        <v>166</v>
      </c>
      <c r="C78" s="22" t="s">
        <v>36</v>
      </c>
      <c r="D78" s="34" t="s">
        <v>167</v>
      </c>
      <c r="E78" s="25">
        <f t="shared" si="28"/>
        <v>0</v>
      </c>
      <c r="F78" s="25"/>
      <c r="G78" s="25"/>
      <c r="H78" s="25"/>
      <c r="I78" s="25"/>
      <c r="J78" s="25">
        <f t="shared" si="29"/>
        <v>2400000</v>
      </c>
      <c r="K78" s="25"/>
      <c r="L78" s="25"/>
      <c r="M78" s="25"/>
      <c r="N78" s="25">
        <v>2400000</v>
      </c>
      <c r="O78" s="25">
        <v>2400000</v>
      </c>
      <c r="P78" s="25"/>
      <c r="Q78" s="25">
        <f t="shared" si="30"/>
        <v>2400000</v>
      </c>
    </row>
    <row r="79" spans="1:17" s="18" customFormat="1" ht="171.75" customHeight="1">
      <c r="A79" s="14" t="s">
        <v>219</v>
      </c>
      <c r="B79" s="14"/>
      <c r="C79" s="14"/>
      <c r="D79" s="16" t="s">
        <v>220</v>
      </c>
      <c r="E79" s="17">
        <f t="shared" ref="E79:P79" si="36">SUM(E80)</f>
        <v>888682617.59000003</v>
      </c>
      <c r="F79" s="17">
        <f t="shared" si="36"/>
        <v>888682617.59000003</v>
      </c>
      <c r="G79" s="17">
        <f t="shared" si="36"/>
        <v>31006441.59</v>
      </c>
      <c r="H79" s="17">
        <f t="shared" si="36"/>
        <v>489106.22</v>
      </c>
      <c r="I79" s="17">
        <f t="shared" si="36"/>
        <v>0</v>
      </c>
      <c r="J79" s="17">
        <f t="shared" si="36"/>
        <v>36714739.25</v>
      </c>
      <c r="K79" s="17">
        <f t="shared" si="36"/>
        <v>25300</v>
      </c>
      <c r="L79" s="17">
        <f t="shared" si="36"/>
        <v>0</v>
      </c>
      <c r="M79" s="17">
        <f t="shared" si="36"/>
        <v>0</v>
      </c>
      <c r="N79" s="17">
        <f t="shared" si="36"/>
        <v>36689439.25</v>
      </c>
      <c r="O79" s="17">
        <f t="shared" si="36"/>
        <v>36689439.25</v>
      </c>
      <c r="P79" s="17" t="e">
        <f t="shared" si="36"/>
        <v>#REF!</v>
      </c>
      <c r="Q79" s="17">
        <f>SUM(Q80)</f>
        <v>925397356.84000003</v>
      </c>
    </row>
    <row r="80" spans="1:17" s="21" customFormat="1" ht="146.25" customHeight="1">
      <c r="A80" s="15" t="s">
        <v>221</v>
      </c>
      <c r="B80" s="15"/>
      <c r="C80" s="15"/>
      <c r="D80" s="19" t="s">
        <v>220</v>
      </c>
      <c r="E80" s="20">
        <f t="shared" ref="E80:P80" si="37">E81+E90+E110+E115+E126+E117+E123+E84+E87+E7+E113+E114+E94+E103+E102+E82+E118+E83</f>
        <v>888682617.59000003</v>
      </c>
      <c r="F80" s="20">
        <f t="shared" si="37"/>
        <v>888682617.59000003</v>
      </c>
      <c r="G80" s="20">
        <f t="shared" si="37"/>
        <v>31006441.59</v>
      </c>
      <c r="H80" s="20">
        <f t="shared" si="37"/>
        <v>489106.22</v>
      </c>
      <c r="I80" s="20">
        <f t="shared" si="37"/>
        <v>0</v>
      </c>
      <c r="J80" s="20">
        <f t="shared" si="37"/>
        <v>36714739.25</v>
      </c>
      <c r="K80" s="20">
        <f t="shared" si="37"/>
        <v>25300</v>
      </c>
      <c r="L80" s="20">
        <f t="shared" si="37"/>
        <v>0</v>
      </c>
      <c r="M80" s="20">
        <f t="shared" si="37"/>
        <v>0</v>
      </c>
      <c r="N80" s="20">
        <f t="shared" si="37"/>
        <v>36689439.25</v>
      </c>
      <c r="O80" s="20">
        <f t="shared" si="37"/>
        <v>36689439.25</v>
      </c>
      <c r="P80" s="20" t="e">
        <f t="shared" si="37"/>
        <v>#REF!</v>
      </c>
      <c r="Q80" s="20">
        <f>E80+J80</f>
        <v>925397356.84000003</v>
      </c>
    </row>
    <row r="81" spans="1:17" s="13" customFormat="1" ht="190.5" customHeight="1">
      <c r="A81" s="22" t="s">
        <v>222</v>
      </c>
      <c r="B81" s="22" t="s">
        <v>124</v>
      </c>
      <c r="C81" s="22" t="s">
        <v>29</v>
      </c>
      <c r="D81" s="24" t="s">
        <v>125</v>
      </c>
      <c r="E81" s="25">
        <f t="shared" ref="E81:E89" si="38">F81+I81</f>
        <v>23898803.670000002</v>
      </c>
      <c r="F81" s="25">
        <v>23898803.670000002</v>
      </c>
      <c r="G81" s="25">
        <v>18946573.59</v>
      </c>
      <c r="H81" s="29"/>
      <c r="I81" s="25"/>
      <c r="J81" s="25">
        <f>K81+N81</f>
        <v>0</v>
      </c>
      <c r="K81" s="25"/>
      <c r="L81" s="25"/>
      <c r="M81" s="25"/>
      <c r="N81" s="25"/>
      <c r="O81" s="25"/>
      <c r="P81" s="25" t="e">
        <f>'[1]БЮДЖЕТ 29.12.2016 затв'!P84+'[1]16.02.2017 '!P84+'[1]09.03.2017'!P84+[1]проект!P84</f>
        <v>#REF!</v>
      </c>
      <c r="Q81" s="25">
        <f>E81+J81</f>
        <v>23898803.670000002</v>
      </c>
    </row>
    <row r="82" spans="1:17" s="13" customFormat="1" ht="331.5" customHeight="1">
      <c r="A82" s="22" t="s">
        <v>223</v>
      </c>
      <c r="B82" s="22" t="s">
        <v>224</v>
      </c>
      <c r="C82" s="22" t="s">
        <v>128</v>
      </c>
      <c r="D82" s="24" t="s">
        <v>225</v>
      </c>
      <c r="E82" s="25">
        <f t="shared" si="38"/>
        <v>185242.2</v>
      </c>
      <c r="F82" s="25">
        <v>185242.2</v>
      </c>
      <c r="G82" s="25"/>
      <c r="H82" s="29"/>
      <c r="I82" s="25"/>
      <c r="J82" s="25">
        <f>K82+N82</f>
        <v>60875</v>
      </c>
      <c r="K82" s="25"/>
      <c r="L82" s="25"/>
      <c r="M82" s="25"/>
      <c r="N82" s="25">
        <v>60875</v>
      </c>
      <c r="O82" s="25">
        <v>60875</v>
      </c>
      <c r="P82" s="25"/>
      <c r="Q82" s="25">
        <f>E82+J82</f>
        <v>246117.2</v>
      </c>
    </row>
    <row r="83" spans="1:17" s="13" customFormat="1" ht="331.5" customHeight="1">
      <c r="A83" s="22" t="s">
        <v>589</v>
      </c>
      <c r="B83" s="22" t="s">
        <v>36</v>
      </c>
      <c r="C83" s="22" t="s">
        <v>37</v>
      </c>
      <c r="D83" s="24" t="s">
        <v>38</v>
      </c>
      <c r="E83" s="25">
        <f t="shared" si="38"/>
        <v>20000</v>
      </c>
      <c r="F83" s="25">
        <v>20000</v>
      </c>
      <c r="G83" s="25"/>
      <c r="H83" s="29"/>
      <c r="I83" s="25"/>
      <c r="J83" s="25">
        <f>K83+N83</f>
        <v>0</v>
      </c>
      <c r="K83" s="25"/>
      <c r="L83" s="25"/>
      <c r="M83" s="25"/>
      <c r="N83" s="25"/>
      <c r="O83" s="25"/>
      <c r="P83" s="25"/>
      <c r="Q83" s="25">
        <f>E83+J83</f>
        <v>20000</v>
      </c>
    </row>
    <row r="84" spans="1:17" s="13" customFormat="1" ht="290.25" customHeight="1">
      <c r="A84" s="35" t="s">
        <v>226</v>
      </c>
      <c r="B84" s="22" t="s">
        <v>227</v>
      </c>
      <c r="C84" s="36"/>
      <c r="D84" s="37" t="s">
        <v>228</v>
      </c>
      <c r="E84" s="25">
        <f t="shared" si="38"/>
        <v>523477100</v>
      </c>
      <c r="F84" s="25">
        <f>F85+F86</f>
        <v>523477100</v>
      </c>
      <c r="G84" s="25">
        <f t="shared" ref="G84:O84" si="39">G85+G86</f>
        <v>0</v>
      </c>
      <c r="H84" s="25">
        <f t="shared" si="39"/>
        <v>0</v>
      </c>
      <c r="I84" s="25">
        <f t="shared" si="39"/>
        <v>0</v>
      </c>
      <c r="J84" s="25">
        <f t="shared" si="39"/>
        <v>0</v>
      </c>
      <c r="K84" s="25">
        <f t="shared" si="39"/>
        <v>0</v>
      </c>
      <c r="L84" s="25">
        <f t="shared" si="39"/>
        <v>0</v>
      </c>
      <c r="M84" s="25">
        <f t="shared" si="39"/>
        <v>0</v>
      </c>
      <c r="N84" s="25">
        <f t="shared" si="39"/>
        <v>0</v>
      </c>
      <c r="O84" s="25">
        <f t="shared" si="39"/>
        <v>0</v>
      </c>
      <c r="P84" s="25"/>
      <c r="Q84" s="25">
        <f>Q85+Q86</f>
        <v>523477100</v>
      </c>
    </row>
    <row r="85" spans="1:17" s="13" customFormat="1" ht="167.25" customHeight="1">
      <c r="A85" s="38" t="s">
        <v>229</v>
      </c>
      <c r="B85" s="26" t="s">
        <v>230</v>
      </c>
      <c r="C85" s="39" t="s">
        <v>135</v>
      </c>
      <c r="D85" s="40" t="s">
        <v>231</v>
      </c>
      <c r="E85" s="29">
        <f t="shared" si="38"/>
        <v>114133321.66</v>
      </c>
      <c r="F85" s="29">
        <f>94133321.66+20000000</f>
        <v>114133321.66</v>
      </c>
      <c r="G85" s="29"/>
      <c r="H85" s="29"/>
      <c r="I85" s="29"/>
      <c r="J85" s="25">
        <f t="shared" ref="J85:J116" si="40">K85+N85</f>
        <v>0</v>
      </c>
      <c r="K85" s="29"/>
      <c r="L85" s="29"/>
      <c r="M85" s="29"/>
      <c r="N85" s="29"/>
      <c r="O85" s="29"/>
      <c r="P85" s="25"/>
      <c r="Q85" s="29">
        <f>E85+J85</f>
        <v>114133321.66</v>
      </c>
    </row>
    <row r="86" spans="1:17" s="13" customFormat="1" ht="137.25" customHeight="1">
      <c r="A86" s="38" t="s">
        <v>232</v>
      </c>
      <c r="B86" s="26" t="s">
        <v>233</v>
      </c>
      <c r="C86" s="39" t="s">
        <v>224</v>
      </c>
      <c r="D86" s="41" t="s">
        <v>234</v>
      </c>
      <c r="E86" s="29">
        <f t="shared" si="38"/>
        <v>409343778.33999997</v>
      </c>
      <c r="F86" s="29">
        <v>409343778.33999997</v>
      </c>
      <c r="G86" s="29"/>
      <c r="H86" s="29"/>
      <c r="I86" s="29"/>
      <c r="J86" s="25">
        <f t="shared" si="40"/>
        <v>0</v>
      </c>
      <c r="K86" s="29"/>
      <c r="L86" s="29"/>
      <c r="M86" s="29"/>
      <c r="N86" s="29"/>
      <c r="O86" s="29"/>
      <c r="P86" s="25"/>
      <c r="Q86" s="29">
        <f>E86+J86</f>
        <v>409343778.33999997</v>
      </c>
    </row>
    <row r="87" spans="1:17" s="13" customFormat="1" ht="163.5" customHeight="1">
      <c r="A87" s="35" t="s">
        <v>235</v>
      </c>
      <c r="B87" s="22" t="s">
        <v>236</v>
      </c>
      <c r="C87" s="36"/>
      <c r="D87" s="42" t="s">
        <v>237</v>
      </c>
      <c r="E87" s="25">
        <f t="shared" si="38"/>
        <v>197300</v>
      </c>
      <c r="F87" s="25">
        <f>F88+F89</f>
        <v>197300</v>
      </c>
      <c r="G87" s="25">
        <f t="shared" ref="G87:O87" si="41">G88+G89</f>
        <v>0</v>
      </c>
      <c r="H87" s="25">
        <f t="shared" si="41"/>
        <v>0</v>
      </c>
      <c r="I87" s="25">
        <f t="shared" si="41"/>
        <v>0</v>
      </c>
      <c r="J87" s="25">
        <f t="shared" si="41"/>
        <v>0</v>
      </c>
      <c r="K87" s="25">
        <f t="shared" si="41"/>
        <v>0</v>
      </c>
      <c r="L87" s="25">
        <f t="shared" si="41"/>
        <v>0</v>
      </c>
      <c r="M87" s="25">
        <f t="shared" si="41"/>
        <v>0</v>
      </c>
      <c r="N87" s="25">
        <f t="shared" si="41"/>
        <v>0</v>
      </c>
      <c r="O87" s="25">
        <f t="shared" si="41"/>
        <v>0</v>
      </c>
      <c r="P87" s="25"/>
      <c r="Q87" s="25">
        <f>Q88+Q89</f>
        <v>197300</v>
      </c>
    </row>
    <row r="88" spans="1:17" s="13" customFormat="1" ht="291.75" customHeight="1">
      <c r="A88" s="38" t="s">
        <v>238</v>
      </c>
      <c r="B88" s="26" t="s">
        <v>239</v>
      </c>
      <c r="C88" s="39" t="s">
        <v>135</v>
      </c>
      <c r="D88" s="43" t="s">
        <v>240</v>
      </c>
      <c r="E88" s="29">
        <f t="shared" si="38"/>
        <v>45845.45</v>
      </c>
      <c r="F88" s="29">
        <v>45845.45</v>
      </c>
      <c r="G88" s="29"/>
      <c r="H88" s="29"/>
      <c r="I88" s="29"/>
      <c r="J88" s="25">
        <f t="shared" si="40"/>
        <v>0</v>
      </c>
      <c r="K88" s="29"/>
      <c r="L88" s="29"/>
      <c r="M88" s="29"/>
      <c r="N88" s="29"/>
      <c r="O88" s="29"/>
      <c r="P88" s="25"/>
      <c r="Q88" s="29">
        <f>E88+J88</f>
        <v>45845.45</v>
      </c>
    </row>
    <row r="89" spans="1:17" s="13" customFormat="1" ht="259.5" customHeight="1">
      <c r="A89" s="38" t="s">
        <v>241</v>
      </c>
      <c r="B89" s="26" t="s">
        <v>242</v>
      </c>
      <c r="C89" s="39" t="s">
        <v>224</v>
      </c>
      <c r="D89" s="41" t="s">
        <v>243</v>
      </c>
      <c r="E89" s="29">
        <f t="shared" si="38"/>
        <v>151454.54999999999</v>
      </c>
      <c r="F89" s="29">
        <v>151454.54999999999</v>
      </c>
      <c r="G89" s="29"/>
      <c r="H89" s="29"/>
      <c r="I89" s="29"/>
      <c r="J89" s="25">
        <f t="shared" si="40"/>
        <v>0</v>
      </c>
      <c r="K89" s="29"/>
      <c r="L89" s="29"/>
      <c r="M89" s="29"/>
      <c r="N89" s="29"/>
      <c r="O89" s="29"/>
      <c r="P89" s="25"/>
      <c r="Q89" s="29">
        <f>E89+J89</f>
        <v>151454.54999999999</v>
      </c>
    </row>
    <row r="90" spans="1:17" s="13" customFormat="1" ht="303.75" customHeight="1">
      <c r="A90" s="22" t="s">
        <v>244</v>
      </c>
      <c r="B90" s="22" t="s">
        <v>40</v>
      </c>
      <c r="C90" s="22"/>
      <c r="D90" s="24" t="s">
        <v>41</v>
      </c>
      <c r="E90" s="25">
        <f>E93+E91+E92</f>
        <v>3263945.36</v>
      </c>
      <c r="F90" s="25">
        <f t="shared" ref="F90:Q90" si="42">F93+F91+F92</f>
        <v>3263945.36</v>
      </c>
      <c r="G90" s="25">
        <f t="shared" si="42"/>
        <v>0</v>
      </c>
      <c r="H90" s="25">
        <f t="shared" si="42"/>
        <v>0</v>
      </c>
      <c r="I90" s="25">
        <f t="shared" si="42"/>
        <v>0</v>
      </c>
      <c r="J90" s="25">
        <f t="shared" si="42"/>
        <v>0</v>
      </c>
      <c r="K90" s="25">
        <f t="shared" si="42"/>
        <v>0</v>
      </c>
      <c r="L90" s="25">
        <f t="shared" si="42"/>
        <v>0</v>
      </c>
      <c r="M90" s="25">
        <f t="shared" si="42"/>
        <v>0</v>
      </c>
      <c r="N90" s="25">
        <f t="shared" si="42"/>
        <v>0</v>
      </c>
      <c r="O90" s="25">
        <f t="shared" si="42"/>
        <v>0</v>
      </c>
      <c r="P90" s="25" t="e">
        <f t="shared" si="42"/>
        <v>#REF!</v>
      </c>
      <c r="Q90" s="25">
        <f t="shared" si="42"/>
        <v>3263945.36</v>
      </c>
    </row>
    <row r="91" spans="1:17" s="44" customFormat="1" ht="171.75" customHeight="1">
      <c r="A91" s="26" t="s">
        <v>572</v>
      </c>
      <c r="B91" s="26" t="s">
        <v>573</v>
      </c>
      <c r="C91" s="26" t="s">
        <v>135</v>
      </c>
      <c r="D91" s="28" t="s">
        <v>574</v>
      </c>
      <c r="E91" s="29">
        <f t="shared" ref="E91:E100" si="43">F91+I91</f>
        <v>271200</v>
      </c>
      <c r="F91" s="29">
        <v>271200</v>
      </c>
      <c r="G91" s="29"/>
      <c r="H91" s="29"/>
      <c r="I91" s="29"/>
      <c r="J91" s="25">
        <f t="shared" si="40"/>
        <v>0</v>
      </c>
      <c r="K91" s="29"/>
      <c r="L91" s="29"/>
      <c r="M91" s="29"/>
      <c r="N91" s="29"/>
      <c r="O91" s="29"/>
      <c r="P91" s="29"/>
      <c r="Q91" s="29">
        <f>E91+J91</f>
        <v>271200</v>
      </c>
    </row>
    <row r="92" spans="1:17" s="30" customFormat="1" ht="151.5" customHeight="1">
      <c r="A92" s="26" t="s">
        <v>613</v>
      </c>
      <c r="B92" s="26" t="s">
        <v>575</v>
      </c>
      <c r="C92" s="26" t="s">
        <v>44</v>
      </c>
      <c r="D92" s="28" t="s">
        <v>576</v>
      </c>
      <c r="E92" s="29">
        <f t="shared" si="43"/>
        <v>4920.3599999999997</v>
      </c>
      <c r="F92" s="29">
        <v>4920.3599999999997</v>
      </c>
      <c r="G92" s="80"/>
      <c r="H92" s="80"/>
      <c r="I92" s="80"/>
      <c r="J92" s="25">
        <f t="shared" si="40"/>
        <v>0</v>
      </c>
      <c r="K92" s="80"/>
      <c r="L92" s="80"/>
      <c r="M92" s="80"/>
      <c r="N92" s="80"/>
      <c r="O92" s="80"/>
      <c r="P92" s="29"/>
      <c r="Q92" s="29">
        <f>E92+J92</f>
        <v>4920.3599999999997</v>
      </c>
    </row>
    <row r="93" spans="1:17" s="44" customFormat="1" ht="209.25" customHeight="1">
      <c r="A93" s="26" t="s">
        <v>245</v>
      </c>
      <c r="B93" s="26" t="s">
        <v>246</v>
      </c>
      <c r="C93" s="26" t="s">
        <v>44</v>
      </c>
      <c r="D93" s="28" t="s">
        <v>247</v>
      </c>
      <c r="E93" s="29">
        <f t="shared" si="43"/>
        <v>2987825</v>
      </c>
      <c r="F93" s="29">
        <v>2987825</v>
      </c>
      <c r="G93" s="29"/>
      <c r="H93" s="29"/>
      <c r="I93" s="29"/>
      <c r="J93" s="25">
        <f t="shared" si="40"/>
        <v>0</v>
      </c>
      <c r="K93" s="29"/>
      <c r="L93" s="29"/>
      <c r="M93" s="29"/>
      <c r="N93" s="29"/>
      <c r="O93" s="29"/>
      <c r="P93" s="29" t="e">
        <f>'[1]БЮДЖЕТ 29.12.2016 затв'!P94+'[1]16.02.2017 '!P94+'[1]09.03.2017'!P94+[1]проект!P94</f>
        <v>#REF!</v>
      </c>
      <c r="Q93" s="29">
        <f>E93+J93</f>
        <v>2987825</v>
      </c>
    </row>
    <row r="94" spans="1:17" s="44" customFormat="1" ht="189" customHeight="1">
      <c r="A94" s="35" t="s">
        <v>248</v>
      </c>
      <c r="B94" s="22" t="s">
        <v>249</v>
      </c>
      <c r="C94" s="81"/>
      <c r="D94" s="37" t="s">
        <v>250</v>
      </c>
      <c r="E94" s="25">
        <f t="shared" si="43"/>
        <v>195787408.99000001</v>
      </c>
      <c r="F94" s="25">
        <f>F95+F97+F98+F99+F100+F101+F96</f>
        <v>195787408.99000001</v>
      </c>
      <c r="G94" s="25">
        <f t="shared" ref="G94:O94" si="44">G95+G97+G98+G99+G100+G101+G96</f>
        <v>0</v>
      </c>
      <c r="H94" s="25">
        <f t="shared" si="44"/>
        <v>0</v>
      </c>
      <c r="I94" s="25">
        <f t="shared" si="44"/>
        <v>0</v>
      </c>
      <c r="J94" s="25">
        <f t="shared" si="44"/>
        <v>0</v>
      </c>
      <c r="K94" s="25">
        <f t="shared" si="44"/>
        <v>0</v>
      </c>
      <c r="L94" s="25">
        <f t="shared" si="44"/>
        <v>0</v>
      </c>
      <c r="M94" s="25">
        <f t="shared" si="44"/>
        <v>0</v>
      </c>
      <c r="N94" s="25">
        <f t="shared" si="44"/>
        <v>0</v>
      </c>
      <c r="O94" s="25">
        <f t="shared" si="44"/>
        <v>0</v>
      </c>
      <c r="P94" s="29"/>
      <c r="Q94" s="25">
        <f>E94+J94</f>
        <v>195787408.99000001</v>
      </c>
    </row>
    <row r="95" spans="1:17" s="44" customFormat="1" ht="150.75" customHeight="1">
      <c r="A95" s="38" t="s">
        <v>251</v>
      </c>
      <c r="B95" s="26" t="s">
        <v>252</v>
      </c>
      <c r="C95" s="36" t="s">
        <v>253</v>
      </c>
      <c r="D95" s="43" t="s">
        <v>254</v>
      </c>
      <c r="E95" s="29">
        <f t="shared" si="43"/>
        <v>1566878.74</v>
      </c>
      <c r="F95" s="29">
        <v>1566878.74</v>
      </c>
      <c r="G95" s="29"/>
      <c r="H95" s="29"/>
      <c r="I95" s="29"/>
      <c r="J95" s="25">
        <f t="shared" si="40"/>
        <v>0</v>
      </c>
      <c r="K95" s="29"/>
      <c r="L95" s="29"/>
      <c r="M95" s="29"/>
      <c r="N95" s="29"/>
      <c r="O95" s="29"/>
      <c r="P95" s="29"/>
      <c r="Q95" s="29">
        <f t="shared" ref="Q95:Q100" si="45">E95+J95</f>
        <v>1566878.74</v>
      </c>
    </row>
    <row r="96" spans="1:17" s="44" customFormat="1" ht="128.25" customHeight="1">
      <c r="A96" s="38" t="s">
        <v>255</v>
      </c>
      <c r="B96" s="26" t="s">
        <v>256</v>
      </c>
      <c r="C96" s="36" t="s">
        <v>253</v>
      </c>
      <c r="D96" s="43" t="s">
        <v>257</v>
      </c>
      <c r="E96" s="29">
        <f>F96+I96</f>
        <v>680260</v>
      </c>
      <c r="F96" s="29">
        <v>680260</v>
      </c>
      <c r="G96" s="29"/>
      <c r="H96" s="29"/>
      <c r="I96" s="29"/>
      <c r="J96" s="25">
        <f t="shared" si="40"/>
        <v>0</v>
      </c>
      <c r="K96" s="29"/>
      <c r="L96" s="29"/>
      <c r="M96" s="29"/>
      <c r="N96" s="29"/>
      <c r="O96" s="29"/>
      <c r="P96" s="29"/>
      <c r="Q96" s="29">
        <f>E96+J96</f>
        <v>680260</v>
      </c>
    </row>
    <row r="97" spans="1:17" s="44" customFormat="1" ht="102" customHeight="1">
      <c r="A97" s="38" t="s">
        <v>258</v>
      </c>
      <c r="B97" s="26" t="s">
        <v>259</v>
      </c>
      <c r="C97" s="36" t="s">
        <v>253</v>
      </c>
      <c r="D97" s="43" t="s">
        <v>260</v>
      </c>
      <c r="E97" s="29">
        <f t="shared" si="43"/>
        <v>124291964.43000001</v>
      </c>
      <c r="F97" s="29">
        <v>124291964.43000001</v>
      </c>
      <c r="G97" s="29"/>
      <c r="H97" s="29"/>
      <c r="I97" s="29"/>
      <c r="J97" s="25">
        <f t="shared" si="40"/>
        <v>0</v>
      </c>
      <c r="K97" s="29"/>
      <c r="L97" s="29"/>
      <c r="M97" s="29"/>
      <c r="N97" s="29"/>
      <c r="O97" s="29"/>
      <c r="P97" s="29"/>
      <c r="Q97" s="29">
        <f t="shared" si="45"/>
        <v>124291964.43000001</v>
      </c>
    </row>
    <row r="98" spans="1:17" s="44" customFormat="1" ht="149.25" customHeight="1">
      <c r="A98" s="38" t="s">
        <v>261</v>
      </c>
      <c r="B98" s="26" t="s">
        <v>262</v>
      </c>
      <c r="C98" s="36" t="s">
        <v>253</v>
      </c>
      <c r="D98" s="28" t="s">
        <v>263</v>
      </c>
      <c r="E98" s="29">
        <f t="shared" si="43"/>
        <v>10128895.810000001</v>
      </c>
      <c r="F98" s="29">
        <v>10128895.810000001</v>
      </c>
      <c r="G98" s="29"/>
      <c r="H98" s="29"/>
      <c r="I98" s="29"/>
      <c r="J98" s="25">
        <f t="shared" si="40"/>
        <v>0</v>
      </c>
      <c r="K98" s="29"/>
      <c r="L98" s="29"/>
      <c r="M98" s="29"/>
      <c r="N98" s="29"/>
      <c r="O98" s="29"/>
      <c r="P98" s="29"/>
      <c r="Q98" s="29">
        <f t="shared" si="45"/>
        <v>10128895.810000001</v>
      </c>
    </row>
    <row r="99" spans="1:17" s="44" customFormat="1" ht="126" customHeight="1">
      <c r="A99" s="38" t="s">
        <v>264</v>
      </c>
      <c r="B99" s="26" t="s">
        <v>265</v>
      </c>
      <c r="C99" s="36" t="s">
        <v>253</v>
      </c>
      <c r="D99" s="43" t="s">
        <v>266</v>
      </c>
      <c r="E99" s="29">
        <f t="shared" si="43"/>
        <v>31561970.219999999</v>
      </c>
      <c r="F99" s="29">
        <v>31561970.219999999</v>
      </c>
      <c r="G99" s="29"/>
      <c r="H99" s="29"/>
      <c r="I99" s="29"/>
      <c r="J99" s="25">
        <f t="shared" si="40"/>
        <v>0</v>
      </c>
      <c r="K99" s="29"/>
      <c r="L99" s="29"/>
      <c r="M99" s="29"/>
      <c r="N99" s="29"/>
      <c r="O99" s="29"/>
      <c r="P99" s="29"/>
      <c r="Q99" s="29">
        <f t="shared" si="45"/>
        <v>31561970.219999999</v>
      </c>
    </row>
    <row r="100" spans="1:17" s="44" customFormat="1" ht="149.25" customHeight="1">
      <c r="A100" s="38" t="s">
        <v>267</v>
      </c>
      <c r="B100" s="26" t="s">
        <v>268</v>
      </c>
      <c r="C100" s="36" t="s">
        <v>253</v>
      </c>
      <c r="D100" s="43" t="s">
        <v>269</v>
      </c>
      <c r="E100" s="29">
        <f t="shared" si="43"/>
        <v>870902.36</v>
      </c>
      <c r="F100" s="29">
        <v>870902.36</v>
      </c>
      <c r="G100" s="29"/>
      <c r="H100" s="29"/>
      <c r="I100" s="29"/>
      <c r="J100" s="25">
        <f t="shared" si="40"/>
        <v>0</v>
      </c>
      <c r="K100" s="29"/>
      <c r="L100" s="29"/>
      <c r="M100" s="29"/>
      <c r="N100" s="29"/>
      <c r="O100" s="29"/>
      <c r="P100" s="29"/>
      <c r="Q100" s="29">
        <f t="shared" si="45"/>
        <v>870902.36</v>
      </c>
    </row>
    <row r="101" spans="1:17" s="44" customFormat="1" ht="124.5" customHeight="1">
      <c r="A101" s="38" t="s">
        <v>270</v>
      </c>
      <c r="B101" s="26" t="s">
        <v>271</v>
      </c>
      <c r="C101" s="36" t="s">
        <v>253</v>
      </c>
      <c r="D101" s="43" t="s">
        <v>272</v>
      </c>
      <c r="E101" s="29">
        <f>F101+I101</f>
        <v>26686537.43</v>
      </c>
      <c r="F101" s="29">
        <v>26686537.43</v>
      </c>
      <c r="G101" s="29"/>
      <c r="H101" s="29"/>
      <c r="I101" s="29"/>
      <c r="J101" s="25">
        <f t="shared" si="40"/>
        <v>0</v>
      </c>
      <c r="K101" s="29"/>
      <c r="L101" s="29"/>
      <c r="M101" s="29"/>
      <c r="N101" s="29"/>
      <c r="O101" s="29"/>
      <c r="P101" s="29"/>
      <c r="Q101" s="29">
        <f>E101+J101</f>
        <v>26686537.43</v>
      </c>
    </row>
    <row r="102" spans="1:17" s="44" customFormat="1" ht="213" customHeight="1">
      <c r="A102" s="35" t="s">
        <v>273</v>
      </c>
      <c r="B102" s="22" t="s">
        <v>274</v>
      </c>
      <c r="C102" s="36" t="s">
        <v>44</v>
      </c>
      <c r="D102" s="37" t="s">
        <v>275</v>
      </c>
      <c r="E102" s="25">
        <f>F102+I102</f>
        <v>501800</v>
      </c>
      <c r="F102" s="25">
        <v>501800</v>
      </c>
      <c r="G102" s="25"/>
      <c r="H102" s="25"/>
      <c r="I102" s="25"/>
      <c r="J102" s="25">
        <f t="shared" si="40"/>
        <v>0</v>
      </c>
      <c r="K102" s="25"/>
      <c r="L102" s="25"/>
      <c r="M102" s="25"/>
      <c r="N102" s="25"/>
      <c r="O102" s="25"/>
      <c r="P102" s="29"/>
      <c r="Q102" s="25">
        <f>E102+J102</f>
        <v>501800</v>
      </c>
    </row>
    <row r="103" spans="1:17" s="45" customFormat="1" ht="408.75" customHeight="1">
      <c r="A103" s="112" t="s">
        <v>276</v>
      </c>
      <c r="B103" s="114" t="s">
        <v>277</v>
      </c>
      <c r="C103" s="116"/>
      <c r="D103" s="118" t="s">
        <v>278</v>
      </c>
      <c r="E103" s="120">
        <f>E105+E106+E107+E109+E108</f>
        <v>100305891.00999999</v>
      </c>
      <c r="F103" s="120">
        <f>F105+F106+F107+F109+F108</f>
        <v>100305891.00999999</v>
      </c>
      <c r="G103" s="120">
        <f>G105+G106+G107+G109+G108</f>
        <v>0</v>
      </c>
      <c r="H103" s="120">
        <f>H105+H106+H107+H109+H108</f>
        <v>0</v>
      </c>
      <c r="I103" s="120">
        <f>I105+I106+I107+I109+I108</f>
        <v>0</v>
      </c>
      <c r="J103" s="120">
        <f>J105+J106+J107+J109</f>
        <v>0</v>
      </c>
      <c r="K103" s="120">
        <f>K105+K106+K107+K109+K108</f>
        <v>0</v>
      </c>
      <c r="L103" s="120">
        <f>L105+L106+L107+L109+L108</f>
        <v>0</v>
      </c>
      <c r="M103" s="120">
        <f>M105+M106+M107+M109+M108</f>
        <v>0</v>
      </c>
      <c r="N103" s="120">
        <f>N105+N106+N107+N109+N108</f>
        <v>0</v>
      </c>
      <c r="O103" s="120">
        <f>O105+O106+O107+O109+O108</f>
        <v>0</v>
      </c>
      <c r="P103" s="25">
        <f>P105+P106+P107+P109</f>
        <v>0</v>
      </c>
      <c r="Q103" s="120">
        <f>Q105+Q106+Q107+Q109</f>
        <v>99888354.159999996</v>
      </c>
    </row>
    <row r="104" spans="1:17" s="45" customFormat="1" ht="237.75" customHeight="1">
      <c r="A104" s="113"/>
      <c r="B104" s="115"/>
      <c r="C104" s="117"/>
      <c r="D104" s="119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25"/>
      <c r="Q104" s="121"/>
    </row>
    <row r="105" spans="1:17" s="44" customFormat="1" ht="173.25" customHeight="1">
      <c r="A105" s="38" t="s">
        <v>279</v>
      </c>
      <c r="B105" s="26" t="s">
        <v>280</v>
      </c>
      <c r="C105" s="39" t="s">
        <v>127</v>
      </c>
      <c r="D105" s="43" t="s">
        <v>281</v>
      </c>
      <c r="E105" s="29">
        <f>F105+I105</f>
        <v>79879375.659999996</v>
      </c>
      <c r="F105" s="29">
        <v>79879375.659999996</v>
      </c>
      <c r="G105" s="29"/>
      <c r="H105" s="29"/>
      <c r="I105" s="29"/>
      <c r="J105" s="25">
        <f t="shared" si="40"/>
        <v>0</v>
      </c>
      <c r="K105" s="29"/>
      <c r="L105" s="29"/>
      <c r="M105" s="29"/>
      <c r="N105" s="29"/>
      <c r="O105" s="29"/>
      <c r="P105" s="29"/>
      <c r="Q105" s="29">
        <f>E105+J105</f>
        <v>79879375.659999996</v>
      </c>
    </row>
    <row r="106" spans="1:17" s="44" customFormat="1" ht="226.5" customHeight="1">
      <c r="A106" s="38" t="s">
        <v>282</v>
      </c>
      <c r="B106" s="26" t="s">
        <v>283</v>
      </c>
      <c r="C106" s="39" t="s">
        <v>127</v>
      </c>
      <c r="D106" s="43" t="s">
        <v>284</v>
      </c>
      <c r="E106" s="29">
        <f>F106+I106</f>
        <v>12361261.99</v>
      </c>
      <c r="F106" s="29">
        <v>12361261.99</v>
      </c>
      <c r="G106" s="29"/>
      <c r="H106" s="29"/>
      <c r="I106" s="29"/>
      <c r="J106" s="25">
        <f t="shared" si="40"/>
        <v>0</v>
      </c>
      <c r="K106" s="29"/>
      <c r="L106" s="29"/>
      <c r="M106" s="29"/>
      <c r="N106" s="29"/>
      <c r="O106" s="29"/>
      <c r="P106" s="29"/>
      <c r="Q106" s="29">
        <f>E106+J106</f>
        <v>12361261.99</v>
      </c>
    </row>
    <row r="107" spans="1:17" s="44" customFormat="1" ht="169.5" customHeight="1">
      <c r="A107" s="38" t="s">
        <v>285</v>
      </c>
      <c r="B107" s="26" t="s">
        <v>286</v>
      </c>
      <c r="C107" s="39" t="s">
        <v>127</v>
      </c>
      <c r="D107" s="43" t="s">
        <v>287</v>
      </c>
      <c r="E107" s="29">
        <f>F107+I107</f>
        <v>7500576.1200000001</v>
      </c>
      <c r="F107" s="29">
        <v>7500576.1200000001</v>
      </c>
      <c r="G107" s="29"/>
      <c r="H107" s="29"/>
      <c r="I107" s="29"/>
      <c r="J107" s="25">
        <f t="shared" si="40"/>
        <v>0</v>
      </c>
      <c r="K107" s="29"/>
      <c r="L107" s="29"/>
      <c r="M107" s="29"/>
      <c r="N107" s="29"/>
      <c r="O107" s="29"/>
      <c r="P107" s="29"/>
      <c r="Q107" s="29">
        <f>E107+J107</f>
        <v>7500576.1200000001</v>
      </c>
    </row>
    <row r="108" spans="1:17" s="44" customFormat="1" ht="227.25" customHeight="1">
      <c r="A108" s="38" t="s">
        <v>568</v>
      </c>
      <c r="B108" s="26" t="s">
        <v>288</v>
      </c>
      <c r="C108" s="39" t="s">
        <v>253</v>
      </c>
      <c r="D108" s="43" t="s">
        <v>289</v>
      </c>
      <c r="E108" s="29">
        <f>F108+I108</f>
        <v>417536.85</v>
      </c>
      <c r="F108" s="29">
        <v>417536.85</v>
      </c>
      <c r="G108" s="29"/>
      <c r="H108" s="29"/>
      <c r="I108" s="29"/>
      <c r="J108" s="25"/>
      <c r="K108" s="29"/>
      <c r="L108" s="29"/>
      <c r="M108" s="29"/>
      <c r="N108" s="29"/>
      <c r="O108" s="29"/>
      <c r="P108" s="29"/>
      <c r="Q108" s="29">
        <f>E108+J108</f>
        <v>417536.85</v>
      </c>
    </row>
    <row r="109" spans="1:17" s="44" customFormat="1" ht="264" customHeight="1">
      <c r="A109" s="38" t="s">
        <v>290</v>
      </c>
      <c r="B109" s="26" t="s">
        <v>291</v>
      </c>
      <c r="C109" s="39" t="s">
        <v>127</v>
      </c>
      <c r="D109" s="43" t="s">
        <v>292</v>
      </c>
      <c r="E109" s="29">
        <f>F109+I109</f>
        <v>147140.39000000001</v>
      </c>
      <c r="F109" s="29">
        <v>147140.39000000001</v>
      </c>
      <c r="G109" s="29"/>
      <c r="H109" s="29"/>
      <c r="I109" s="29"/>
      <c r="J109" s="25"/>
      <c r="K109" s="29"/>
      <c r="L109" s="29"/>
      <c r="M109" s="29"/>
      <c r="N109" s="29"/>
      <c r="O109" s="29"/>
      <c r="P109" s="29"/>
      <c r="Q109" s="29">
        <f>E109+J109</f>
        <v>147140.39000000001</v>
      </c>
    </row>
    <row r="110" spans="1:17" s="13" customFormat="1" ht="244.5" customHeight="1">
      <c r="A110" s="22" t="s">
        <v>293</v>
      </c>
      <c r="B110" s="22" t="s">
        <v>294</v>
      </c>
      <c r="C110" s="22"/>
      <c r="D110" s="24" t="s">
        <v>295</v>
      </c>
      <c r="E110" s="25">
        <f t="shared" ref="E110:O110" si="46">E111+E112</f>
        <v>16988100</v>
      </c>
      <c r="F110" s="25">
        <f t="shared" si="46"/>
        <v>16988100</v>
      </c>
      <c r="G110" s="25">
        <f t="shared" si="46"/>
        <v>12000300</v>
      </c>
      <c r="H110" s="25">
        <f t="shared" si="46"/>
        <v>489106.22</v>
      </c>
      <c r="I110" s="25">
        <f t="shared" si="46"/>
        <v>0</v>
      </c>
      <c r="J110" s="25">
        <f t="shared" si="40"/>
        <v>140560</v>
      </c>
      <c r="K110" s="25">
        <f t="shared" si="46"/>
        <v>25300</v>
      </c>
      <c r="L110" s="25">
        <f t="shared" si="46"/>
        <v>0</v>
      </c>
      <c r="M110" s="25">
        <f t="shared" si="46"/>
        <v>0</v>
      </c>
      <c r="N110" s="25">
        <f t="shared" si="46"/>
        <v>115260</v>
      </c>
      <c r="O110" s="25">
        <f t="shared" si="46"/>
        <v>115260</v>
      </c>
      <c r="P110" s="25" t="e">
        <f>P111+P112</f>
        <v>#REF!</v>
      </c>
      <c r="Q110" s="25">
        <f>Q111+Q112</f>
        <v>17128660</v>
      </c>
    </row>
    <row r="111" spans="1:17" s="30" customFormat="1" ht="258" customHeight="1">
      <c r="A111" s="26" t="s">
        <v>296</v>
      </c>
      <c r="B111" s="26" t="s">
        <v>297</v>
      </c>
      <c r="C111" s="26" t="s">
        <v>131</v>
      </c>
      <c r="D111" s="28" t="s">
        <v>298</v>
      </c>
      <c r="E111" s="29">
        <f>F111+I111</f>
        <v>14757300</v>
      </c>
      <c r="F111" s="29">
        <v>14757300</v>
      </c>
      <c r="G111" s="29">
        <v>10309800</v>
      </c>
      <c r="H111" s="29">
        <v>438700</v>
      </c>
      <c r="I111" s="29"/>
      <c r="J111" s="29">
        <f t="shared" si="40"/>
        <v>140560</v>
      </c>
      <c r="K111" s="29">
        <v>25300</v>
      </c>
      <c r="L111" s="29"/>
      <c r="M111" s="29"/>
      <c r="N111" s="29">
        <f>34260+70000+11000</f>
        <v>115260</v>
      </c>
      <c r="O111" s="29">
        <f>34260+70000+11000</f>
        <v>115260</v>
      </c>
      <c r="P111" s="29" t="e">
        <f>'[1]БЮДЖЕТ 29.12.2016 затв'!P96+'[1]16.02.2017 '!P96+'[1]09.03.2017'!P96+[1]проект!P96</f>
        <v>#REF!</v>
      </c>
      <c r="Q111" s="29">
        <f>E111+J111</f>
        <v>14897860</v>
      </c>
    </row>
    <row r="112" spans="1:17" s="30" customFormat="1" ht="101.25" customHeight="1">
      <c r="A112" s="26" t="s">
        <v>299</v>
      </c>
      <c r="B112" s="26" t="s">
        <v>300</v>
      </c>
      <c r="C112" s="26" t="s">
        <v>127</v>
      </c>
      <c r="D112" s="28" t="s">
        <v>301</v>
      </c>
      <c r="E112" s="29">
        <f>F112+I112</f>
        <v>2230800</v>
      </c>
      <c r="F112" s="29">
        <v>2230800</v>
      </c>
      <c r="G112" s="29">
        <v>1690500</v>
      </c>
      <c r="H112" s="29">
        <v>50406.22</v>
      </c>
      <c r="I112" s="29"/>
      <c r="J112" s="25">
        <f t="shared" si="40"/>
        <v>0</v>
      </c>
      <c r="K112" s="29"/>
      <c r="L112" s="29"/>
      <c r="M112" s="29"/>
      <c r="N112" s="29"/>
      <c r="O112" s="29"/>
      <c r="P112" s="29" t="e">
        <f>'[1]БЮДЖЕТ 29.12.2016 затв'!P97+'[1]16.02.2017 '!P97+'[1]09.03.2017'!P97+[1]проект!P97</f>
        <v>#REF!</v>
      </c>
      <c r="Q112" s="29">
        <f>E112+J112</f>
        <v>2230800</v>
      </c>
    </row>
    <row r="113" spans="1:17" s="30" customFormat="1" ht="409.6" customHeight="1">
      <c r="A113" s="22" t="s">
        <v>302</v>
      </c>
      <c r="B113" s="22" t="s">
        <v>303</v>
      </c>
      <c r="C113" s="22" t="s">
        <v>127</v>
      </c>
      <c r="D113" s="24" t="s">
        <v>304</v>
      </c>
      <c r="E113" s="25">
        <f>F113+I113</f>
        <v>1330096</v>
      </c>
      <c r="F113" s="25">
        <v>1330096</v>
      </c>
      <c r="G113" s="25"/>
      <c r="H113" s="25"/>
      <c r="I113" s="25"/>
      <c r="J113" s="25">
        <f t="shared" si="40"/>
        <v>0</v>
      </c>
      <c r="K113" s="25"/>
      <c r="L113" s="25"/>
      <c r="M113" s="25"/>
      <c r="N113" s="25"/>
      <c r="O113" s="25"/>
      <c r="P113" s="29" t="e">
        <f>'[1]БЮДЖЕТ 29.12.2016 затв'!P98+'[1]16.02.2017 '!P98+'[1]09.03.2017'!P98+[1]проект!P98</f>
        <v>#REF!</v>
      </c>
      <c r="Q113" s="25">
        <f>E113+J113</f>
        <v>1330096</v>
      </c>
    </row>
    <row r="114" spans="1:17" s="30" customFormat="1" ht="396" customHeight="1">
      <c r="A114" s="22" t="s">
        <v>305</v>
      </c>
      <c r="B114" s="22" t="s">
        <v>306</v>
      </c>
      <c r="C114" s="22" t="s">
        <v>224</v>
      </c>
      <c r="D114" s="24" t="s">
        <v>307</v>
      </c>
      <c r="E114" s="25">
        <f>F114+I114</f>
        <v>326270</v>
      </c>
      <c r="F114" s="25">
        <v>326270</v>
      </c>
      <c r="G114" s="25"/>
      <c r="H114" s="25"/>
      <c r="I114" s="25"/>
      <c r="J114" s="25">
        <f t="shared" si="40"/>
        <v>0</v>
      </c>
      <c r="K114" s="25"/>
      <c r="L114" s="25"/>
      <c r="M114" s="25"/>
      <c r="N114" s="25"/>
      <c r="O114" s="25"/>
      <c r="P114" s="25" t="e">
        <f>'[1]БЮДЖЕТ 29.12.2016 затв'!P100+'[1]16.02.2017 '!P100+'[1]09.03.2017'!P100+[1]проект!P100</f>
        <v>#REF!</v>
      </c>
      <c r="Q114" s="25">
        <f>E114+J114</f>
        <v>326270</v>
      </c>
    </row>
    <row r="115" spans="1:17" s="13" customFormat="1" ht="122.25" customHeight="1">
      <c r="A115" s="22" t="s">
        <v>308</v>
      </c>
      <c r="B115" s="22" t="s">
        <v>309</v>
      </c>
      <c r="C115" s="22"/>
      <c r="D115" s="24" t="s">
        <v>310</v>
      </c>
      <c r="E115" s="25">
        <f t="shared" ref="E115:Q115" si="47">E116</f>
        <v>280188</v>
      </c>
      <c r="F115" s="25">
        <f t="shared" si="47"/>
        <v>280188</v>
      </c>
      <c r="G115" s="25">
        <f t="shared" si="47"/>
        <v>0</v>
      </c>
      <c r="H115" s="25">
        <f t="shared" si="47"/>
        <v>0</v>
      </c>
      <c r="I115" s="25">
        <f t="shared" si="47"/>
        <v>0</v>
      </c>
      <c r="J115" s="25">
        <f t="shared" si="40"/>
        <v>0</v>
      </c>
      <c r="K115" s="25">
        <f t="shared" si="47"/>
        <v>0</v>
      </c>
      <c r="L115" s="25">
        <f t="shared" si="47"/>
        <v>0</v>
      </c>
      <c r="M115" s="25">
        <f t="shared" si="47"/>
        <v>0</v>
      </c>
      <c r="N115" s="25">
        <f t="shared" si="47"/>
        <v>0</v>
      </c>
      <c r="O115" s="25">
        <f t="shared" si="47"/>
        <v>0</v>
      </c>
      <c r="P115" s="25" t="e">
        <f t="shared" si="47"/>
        <v>#REF!</v>
      </c>
      <c r="Q115" s="25">
        <f t="shared" si="47"/>
        <v>280188</v>
      </c>
    </row>
    <row r="116" spans="1:17" s="13" customFormat="1" ht="243.75" customHeight="1">
      <c r="A116" s="26" t="s">
        <v>311</v>
      </c>
      <c r="B116" s="26" t="s">
        <v>312</v>
      </c>
      <c r="C116" s="26" t="s">
        <v>135</v>
      </c>
      <c r="D116" s="28" t="s">
        <v>313</v>
      </c>
      <c r="E116" s="29">
        <f>F116+I116</f>
        <v>280188</v>
      </c>
      <c r="F116" s="29">
        <v>280188</v>
      </c>
      <c r="G116" s="29"/>
      <c r="H116" s="29"/>
      <c r="I116" s="29"/>
      <c r="J116" s="25">
        <f t="shared" si="40"/>
        <v>0</v>
      </c>
      <c r="K116" s="29"/>
      <c r="L116" s="29"/>
      <c r="M116" s="29"/>
      <c r="N116" s="29"/>
      <c r="O116" s="29"/>
      <c r="P116" s="29" t="e">
        <f>'[1]БЮДЖЕТ 29.12.2016 затв'!P99+'[1]16.02.2017 '!P99+'[1]09.03.2017'!P99+[1]проект!P99</f>
        <v>#REF!</v>
      </c>
      <c r="Q116" s="29">
        <f>E116+J116</f>
        <v>280188</v>
      </c>
    </row>
    <row r="117" spans="1:17" s="13" customFormat="1" ht="136.5" customHeight="1">
      <c r="A117" s="22" t="s">
        <v>314</v>
      </c>
      <c r="B117" s="22" t="s">
        <v>315</v>
      </c>
      <c r="C117" s="22" t="s">
        <v>316</v>
      </c>
      <c r="D117" s="24" t="s">
        <v>317</v>
      </c>
      <c r="E117" s="25">
        <f>F117+I117</f>
        <v>200000</v>
      </c>
      <c r="F117" s="25">
        <v>200000</v>
      </c>
      <c r="G117" s="25">
        <v>59568</v>
      </c>
      <c r="H117" s="25"/>
      <c r="I117" s="25"/>
      <c r="J117" s="25">
        <f>K117+N117</f>
        <v>0</v>
      </c>
      <c r="K117" s="25"/>
      <c r="L117" s="25"/>
      <c r="M117" s="25"/>
      <c r="N117" s="25"/>
      <c r="O117" s="25"/>
      <c r="P117" s="25" t="e">
        <f>'[1]БЮДЖЕТ 29.12.2016 затв'!P100+'[1]16.02.2017 '!P100+'[1]09.03.2017'!P100+[1]проект!P100</f>
        <v>#REF!</v>
      </c>
      <c r="Q117" s="25">
        <f>E117+J117</f>
        <v>200000</v>
      </c>
    </row>
    <row r="118" spans="1:17" s="13" customFormat="1" ht="291" customHeight="1">
      <c r="A118" s="90" t="s">
        <v>318</v>
      </c>
      <c r="B118" s="90" t="s">
        <v>319</v>
      </c>
      <c r="C118" s="90"/>
      <c r="D118" s="92" t="s">
        <v>320</v>
      </c>
      <c r="E118" s="89">
        <f>E119+E121</f>
        <v>0</v>
      </c>
      <c r="F118" s="89">
        <f t="shared" ref="F118:Q118" si="48">F119+F121</f>
        <v>0</v>
      </c>
      <c r="G118" s="89">
        <f t="shared" si="48"/>
        <v>0</v>
      </c>
      <c r="H118" s="89">
        <f t="shared" si="48"/>
        <v>0</v>
      </c>
      <c r="I118" s="89">
        <f t="shared" si="48"/>
        <v>0</v>
      </c>
      <c r="J118" s="89">
        <f t="shared" si="48"/>
        <v>36513304.25</v>
      </c>
      <c r="K118" s="89">
        <f t="shared" si="48"/>
        <v>0</v>
      </c>
      <c r="L118" s="89">
        <f t="shared" si="48"/>
        <v>0</v>
      </c>
      <c r="M118" s="89">
        <f t="shared" si="48"/>
        <v>0</v>
      </c>
      <c r="N118" s="89">
        <v>36513304.25</v>
      </c>
      <c r="O118" s="89">
        <v>36513304.25</v>
      </c>
      <c r="P118" s="89">
        <f t="shared" si="48"/>
        <v>0</v>
      </c>
      <c r="Q118" s="89">
        <f t="shared" si="48"/>
        <v>36513304.25</v>
      </c>
    </row>
    <row r="119" spans="1:17" s="30" customFormat="1" ht="408.75" customHeight="1">
      <c r="A119" s="108" t="s">
        <v>321</v>
      </c>
      <c r="B119" s="108" t="s">
        <v>322</v>
      </c>
      <c r="C119" s="108" t="s">
        <v>224</v>
      </c>
      <c r="D119" s="110" t="s">
        <v>323</v>
      </c>
      <c r="E119" s="96"/>
      <c r="F119" s="96"/>
      <c r="G119" s="96"/>
      <c r="H119" s="96"/>
      <c r="I119" s="96"/>
      <c r="J119" s="96">
        <f>K119+N119</f>
        <v>16584405.25</v>
      </c>
      <c r="K119" s="96"/>
      <c r="L119" s="96"/>
      <c r="M119" s="96"/>
      <c r="N119" s="96">
        <f>12463876.25+4120529</f>
        <v>16584405.25</v>
      </c>
      <c r="O119" s="96">
        <f>12463876.25+4120529</f>
        <v>16584405.25</v>
      </c>
      <c r="P119" s="29"/>
      <c r="Q119" s="120">
        <f>E119+J119</f>
        <v>16584405.25</v>
      </c>
    </row>
    <row r="120" spans="1:17" s="30" customFormat="1" ht="408.75" customHeight="1">
      <c r="A120" s="109"/>
      <c r="B120" s="109"/>
      <c r="C120" s="109"/>
      <c r="D120" s="111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29"/>
      <c r="Q120" s="121"/>
    </row>
    <row r="121" spans="1:17" s="30" customFormat="1" ht="408.75" customHeight="1">
      <c r="A121" s="108" t="s">
        <v>585</v>
      </c>
      <c r="B121" s="108" t="s">
        <v>586</v>
      </c>
      <c r="C121" s="108" t="s">
        <v>224</v>
      </c>
      <c r="D121" s="126" t="s">
        <v>587</v>
      </c>
      <c r="E121" s="96"/>
      <c r="F121" s="96"/>
      <c r="G121" s="96"/>
      <c r="H121" s="96"/>
      <c r="I121" s="96"/>
      <c r="J121" s="96">
        <f>K121+N121</f>
        <v>19928899</v>
      </c>
      <c r="K121" s="96"/>
      <c r="L121" s="96"/>
      <c r="M121" s="96"/>
      <c r="N121" s="96">
        <f>19560399+368500</f>
        <v>19928899</v>
      </c>
      <c r="O121" s="96">
        <f>19560399+368500</f>
        <v>19928899</v>
      </c>
      <c r="P121" s="29"/>
      <c r="Q121" s="120">
        <f>E121+J121</f>
        <v>19928899</v>
      </c>
    </row>
    <row r="122" spans="1:17" s="30" customFormat="1" ht="408.75" customHeight="1">
      <c r="A122" s="109"/>
      <c r="B122" s="109"/>
      <c r="C122" s="109"/>
      <c r="D122" s="12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29"/>
      <c r="Q122" s="121"/>
    </row>
    <row r="123" spans="1:17" s="13" customFormat="1" ht="409.5" customHeight="1">
      <c r="A123" s="114" t="s">
        <v>324</v>
      </c>
      <c r="B123" s="114" t="s">
        <v>325</v>
      </c>
      <c r="C123" s="114" t="s">
        <v>253</v>
      </c>
      <c r="D123" s="123" t="s">
        <v>326</v>
      </c>
      <c r="E123" s="120">
        <f>F123+I123</f>
        <v>3608400</v>
      </c>
      <c r="F123" s="120">
        <v>3608400</v>
      </c>
      <c r="G123" s="120"/>
      <c r="H123" s="120"/>
      <c r="I123" s="120"/>
      <c r="J123" s="120">
        <f>K123+N123</f>
        <v>0</v>
      </c>
      <c r="K123" s="120"/>
      <c r="L123" s="120"/>
      <c r="M123" s="120"/>
      <c r="N123" s="120"/>
      <c r="O123" s="120"/>
      <c r="P123" s="25" t="e">
        <f>'[1]БЮДЖЕТ 29.12.2016 затв'!P97+'[1]16.02.2017 '!P97+'[1]09.03.2017'!P97+[1]проект!P97</f>
        <v>#REF!</v>
      </c>
      <c r="Q123" s="120">
        <f>E123+J123</f>
        <v>3608400</v>
      </c>
    </row>
    <row r="124" spans="1:17" s="13" customFormat="1" ht="238.5" customHeight="1">
      <c r="A124" s="115"/>
      <c r="B124" s="115"/>
      <c r="C124" s="115"/>
      <c r="D124" s="124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25"/>
      <c r="Q124" s="121"/>
    </row>
    <row r="125" spans="1:17" s="13" customFormat="1" ht="46.5">
      <c r="A125" s="22" t="s">
        <v>327</v>
      </c>
      <c r="B125" s="22" t="s">
        <v>328</v>
      </c>
      <c r="C125" s="22"/>
      <c r="D125" s="24" t="s">
        <v>329</v>
      </c>
      <c r="E125" s="25">
        <f>F125+I125</f>
        <v>18312072.359999999</v>
      </c>
      <c r="F125" s="25">
        <f t="shared" ref="F125:P125" si="49">F126</f>
        <v>18312072.359999999</v>
      </c>
      <c r="G125" s="25">
        <f t="shared" si="49"/>
        <v>0</v>
      </c>
      <c r="H125" s="25">
        <f t="shared" si="49"/>
        <v>0</v>
      </c>
      <c r="I125" s="25">
        <f t="shared" si="49"/>
        <v>0</v>
      </c>
      <c r="J125" s="25">
        <f t="shared" si="49"/>
        <v>0</v>
      </c>
      <c r="K125" s="25">
        <f t="shared" si="49"/>
        <v>0</v>
      </c>
      <c r="L125" s="25">
        <f t="shared" si="49"/>
        <v>0</v>
      </c>
      <c r="M125" s="25">
        <f t="shared" si="49"/>
        <v>0</v>
      </c>
      <c r="N125" s="25">
        <f t="shared" si="49"/>
        <v>0</v>
      </c>
      <c r="O125" s="25">
        <f t="shared" si="49"/>
        <v>0</v>
      </c>
      <c r="P125" s="25" t="e">
        <f t="shared" si="49"/>
        <v>#REF!</v>
      </c>
      <c r="Q125" s="25">
        <f>E125+J125</f>
        <v>18312072.359999999</v>
      </c>
    </row>
    <row r="126" spans="1:17" s="30" customFormat="1" ht="93">
      <c r="A126" s="26" t="s">
        <v>330</v>
      </c>
      <c r="B126" s="26" t="s">
        <v>331</v>
      </c>
      <c r="C126" s="26" t="s">
        <v>138</v>
      </c>
      <c r="D126" s="28" t="s">
        <v>332</v>
      </c>
      <c r="E126" s="29">
        <f>F126+I126</f>
        <v>18312072.359999999</v>
      </c>
      <c r="F126" s="29">
        <v>18312072.359999999</v>
      </c>
      <c r="G126" s="29"/>
      <c r="H126" s="29"/>
      <c r="I126" s="29"/>
      <c r="J126" s="29">
        <f>K126+N126</f>
        <v>0</v>
      </c>
      <c r="K126" s="29"/>
      <c r="L126" s="29"/>
      <c r="M126" s="29"/>
      <c r="N126" s="29"/>
      <c r="O126" s="29"/>
      <c r="P126" s="29" t="e">
        <f>'[1]БЮДЖЕТ 29.12.2016 затв'!P101+'[1]16.02.2017 '!P101+'[1]09.03.2017'!P101+[1]проект!P101</f>
        <v>#REF!</v>
      </c>
      <c r="Q126" s="29">
        <f>E126+J126</f>
        <v>18312072.359999999</v>
      </c>
    </row>
    <row r="127" spans="1:17" s="18" customFormat="1" ht="131.25" customHeight="1">
      <c r="A127" s="14" t="s">
        <v>333</v>
      </c>
      <c r="B127" s="14"/>
      <c r="C127" s="14"/>
      <c r="D127" s="16" t="s">
        <v>334</v>
      </c>
      <c r="E127" s="17">
        <f t="shared" ref="E127:Q127" si="50">SUM(E128)</f>
        <v>68650444</v>
      </c>
      <c r="F127" s="17">
        <f t="shared" si="50"/>
        <v>66059714</v>
      </c>
      <c r="G127" s="17">
        <f t="shared" si="50"/>
        <v>42297298</v>
      </c>
      <c r="H127" s="17">
        <f t="shared" si="50"/>
        <v>2203314</v>
      </c>
      <c r="I127" s="17">
        <f t="shared" si="50"/>
        <v>2590730</v>
      </c>
      <c r="J127" s="17">
        <f t="shared" si="50"/>
        <v>3652122.03</v>
      </c>
      <c r="K127" s="17">
        <f t="shared" si="50"/>
        <v>2518800</v>
      </c>
      <c r="L127" s="17">
        <f t="shared" si="50"/>
        <v>1979300</v>
      </c>
      <c r="M127" s="17">
        <f t="shared" si="50"/>
        <v>31400</v>
      </c>
      <c r="N127" s="17">
        <f t="shared" si="50"/>
        <v>1133322.03</v>
      </c>
      <c r="O127" s="17">
        <f t="shared" si="50"/>
        <v>1133322.03</v>
      </c>
      <c r="P127" s="17" t="e">
        <f t="shared" si="50"/>
        <v>#REF!</v>
      </c>
      <c r="Q127" s="17">
        <f t="shared" si="50"/>
        <v>72302566.030000001</v>
      </c>
    </row>
    <row r="128" spans="1:17" s="21" customFormat="1" ht="111.75" customHeight="1">
      <c r="A128" s="15" t="s">
        <v>335</v>
      </c>
      <c r="B128" s="15"/>
      <c r="C128" s="15"/>
      <c r="D128" s="19" t="s">
        <v>334</v>
      </c>
      <c r="E128" s="20">
        <f>SUM(E133+E134+E135+E136+E139+E129+E142+E130+E131+E140+E141)</f>
        <v>68650444</v>
      </c>
      <c r="F128" s="20">
        <f t="shared" ref="F128:Q128" si="51">SUM(F133+F134+F135+F136+F139+F129+F142+F130+F131+F140+F141)</f>
        <v>66059714</v>
      </c>
      <c r="G128" s="20">
        <f t="shared" si="51"/>
        <v>42297298</v>
      </c>
      <c r="H128" s="20">
        <f t="shared" si="51"/>
        <v>2203314</v>
      </c>
      <c r="I128" s="20">
        <f t="shared" si="51"/>
        <v>2590730</v>
      </c>
      <c r="J128" s="20">
        <f t="shared" si="51"/>
        <v>3652122.03</v>
      </c>
      <c r="K128" s="20">
        <f t="shared" si="51"/>
        <v>2518800</v>
      </c>
      <c r="L128" s="20">
        <f t="shared" si="51"/>
        <v>1979300</v>
      </c>
      <c r="M128" s="20">
        <f t="shared" si="51"/>
        <v>31400</v>
      </c>
      <c r="N128" s="20">
        <f t="shared" si="51"/>
        <v>1133322.03</v>
      </c>
      <c r="O128" s="20">
        <f t="shared" si="51"/>
        <v>1133322.03</v>
      </c>
      <c r="P128" s="20" t="e">
        <f t="shared" si="51"/>
        <v>#REF!</v>
      </c>
      <c r="Q128" s="20">
        <f t="shared" si="51"/>
        <v>72302566.030000001</v>
      </c>
    </row>
    <row r="129" spans="1:17" s="13" customFormat="1" ht="192.75" customHeight="1">
      <c r="A129" s="22" t="s">
        <v>336</v>
      </c>
      <c r="B129" s="22" t="s">
        <v>124</v>
      </c>
      <c r="C129" s="22" t="s">
        <v>29</v>
      </c>
      <c r="D129" s="24" t="s">
        <v>125</v>
      </c>
      <c r="E129" s="25">
        <f t="shared" ref="E129:E142" si="52">F129+I129</f>
        <v>1766553</v>
      </c>
      <c r="F129" s="25">
        <v>1766553</v>
      </c>
      <c r="G129" s="25">
        <v>1396598</v>
      </c>
      <c r="H129" s="25">
        <v>34723</v>
      </c>
      <c r="I129" s="25"/>
      <c r="J129" s="25">
        <f>K129+N129</f>
        <v>0</v>
      </c>
      <c r="K129" s="25"/>
      <c r="L129" s="25"/>
      <c r="M129" s="25"/>
      <c r="N129" s="25"/>
      <c r="O129" s="25"/>
      <c r="P129" s="25" t="e">
        <f>'[1]БЮДЖЕТ 29.12.2016 затв'!P106+'[1]16.02.2017 '!P106+'[1]09.03.2017'!P106+[1]проект!P106</f>
        <v>#REF!</v>
      </c>
      <c r="Q129" s="25">
        <f t="shared" ref="Q129:Q141" si="53">E129+J129</f>
        <v>1766553</v>
      </c>
    </row>
    <row r="130" spans="1:17" s="13" customFormat="1" ht="247.5" customHeight="1">
      <c r="A130" s="22" t="s">
        <v>337</v>
      </c>
      <c r="B130" s="22" t="s">
        <v>338</v>
      </c>
      <c r="C130" s="22" t="s">
        <v>139</v>
      </c>
      <c r="D130" s="24" t="s">
        <v>339</v>
      </c>
      <c r="E130" s="25">
        <f>F130+I130</f>
        <v>41012871</v>
      </c>
      <c r="F130" s="25">
        <v>41012871</v>
      </c>
      <c r="G130" s="25">
        <v>31451300</v>
      </c>
      <c r="H130" s="25">
        <v>1148091</v>
      </c>
      <c r="I130" s="25"/>
      <c r="J130" s="25">
        <f>K130+N130</f>
        <v>2316800</v>
      </c>
      <c r="K130" s="25">
        <v>2256800</v>
      </c>
      <c r="L130" s="25">
        <v>1834300</v>
      </c>
      <c r="M130" s="25">
        <v>15400</v>
      </c>
      <c r="N130" s="25">
        <v>60000</v>
      </c>
      <c r="O130" s="25">
        <v>60000</v>
      </c>
      <c r="P130" s="25" t="e">
        <f>'[1]БЮДЖЕТ 29.12.2016 затв'!P106+'[1]16.02.2017 '!P106+'[1]09.03.2017'!P106+[1]проект!P106</f>
        <v>#REF!</v>
      </c>
      <c r="Q130" s="25">
        <f>E130+J130</f>
        <v>43329671</v>
      </c>
    </row>
    <row r="131" spans="1:17" s="13" customFormat="1" ht="72.75" customHeight="1">
      <c r="A131" s="22" t="s">
        <v>340</v>
      </c>
      <c r="B131" s="22" t="s">
        <v>328</v>
      </c>
      <c r="C131" s="22"/>
      <c r="D131" s="24" t="s">
        <v>329</v>
      </c>
      <c r="E131" s="25">
        <f>F131+I131</f>
        <v>242730</v>
      </c>
      <c r="F131" s="25">
        <f>F132</f>
        <v>242730</v>
      </c>
      <c r="G131" s="25"/>
      <c r="H131" s="25"/>
      <c r="I131" s="25"/>
      <c r="J131" s="25">
        <f>K131+N131</f>
        <v>0</v>
      </c>
      <c r="K131" s="25"/>
      <c r="L131" s="25"/>
      <c r="M131" s="25"/>
      <c r="N131" s="25"/>
      <c r="O131" s="25"/>
      <c r="P131" s="25"/>
      <c r="Q131" s="25">
        <f>E131+J131</f>
        <v>242730</v>
      </c>
    </row>
    <row r="132" spans="1:17" s="30" customFormat="1" ht="159" customHeight="1">
      <c r="A132" s="26" t="s">
        <v>341</v>
      </c>
      <c r="B132" s="26" t="s">
        <v>342</v>
      </c>
      <c r="C132" s="26" t="s">
        <v>138</v>
      </c>
      <c r="D132" s="28" t="s">
        <v>343</v>
      </c>
      <c r="E132" s="29">
        <f>F132+I132</f>
        <v>242730</v>
      </c>
      <c r="F132" s="29">
        <v>242730</v>
      </c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>
        <f>E132+J132</f>
        <v>242730</v>
      </c>
    </row>
    <row r="133" spans="1:17" s="13" customFormat="1" ht="76.5" customHeight="1">
      <c r="A133" s="22" t="s">
        <v>344</v>
      </c>
      <c r="B133" s="22" t="s">
        <v>345</v>
      </c>
      <c r="C133" s="22" t="s">
        <v>346</v>
      </c>
      <c r="D133" s="24" t="s">
        <v>347</v>
      </c>
      <c r="E133" s="25">
        <f t="shared" si="52"/>
        <v>7098460</v>
      </c>
      <c r="F133" s="25">
        <v>7098460</v>
      </c>
      <c r="G133" s="25">
        <v>4312500</v>
      </c>
      <c r="H133" s="25">
        <v>618300</v>
      </c>
      <c r="I133" s="25"/>
      <c r="J133" s="25">
        <f>K133+N133</f>
        <v>623000</v>
      </c>
      <c r="K133" s="25">
        <v>12000</v>
      </c>
      <c r="L133" s="25"/>
      <c r="M133" s="25">
        <v>1000</v>
      </c>
      <c r="N133" s="25">
        <v>611000</v>
      </c>
      <c r="O133" s="25">
        <v>611000</v>
      </c>
      <c r="P133" s="25" t="e">
        <f>'[1]БЮДЖЕТ 29.12.2016 затв'!P108+'[1]16.02.2017 '!P108+'[1]09.03.2017'!P108+[1]проект!P108</f>
        <v>#REF!</v>
      </c>
      <c r="Q133" s="25">
        <f t="shared" si="53"/>
        <v>7721460</v>
      </c>
    </row>
    <row r="134" spans="1:17" s="13" customFormat="1" ht="139.5">
      <c r="A134" s="22" t="s">
        <v>348</v>
      </c>
      <c r="B134" s="22" t="s">
        <v>349</v>
      </c>
      <c r="C134" s="22" t="s">
        <v>350</v>
      </c>
      <c r="D134" s="24" t="s">
        <v>351</v>
      </c>
      <c r="E134" s="25">
        <f t="shared" si="52"/>
        <v>6025200</v>
      </c>
      <c r="F134" s="25">
        <v>6025200</v>
      </c>
      <c r="G134" s="25">
        <v>4097200</v>
      </c>
      <c r="H134" s="25">
        <v>335400</v>
      </c>
      <c r="I134" s="25"/>
      <c r="J134" s="25">
        <f>K134+N134</f>
        <v>250000</v>
      </c>
      <c r="K134" s="25">
        <v>250000</v>
      </c>
      <c r="L134" s="25">
        <v>145000</v>
      </c>
      <c r="M134" s="25">
        <v>15000</v>
      </c>
      <c r="N134" s="25"/>
      <c r="O134" s="25"/>
      <c r="P134" s="25" t="e">
        <f>'[1]БЮДЖЕТ 29.12.2016 затв'!P109+'[1]16.02.2017 '!P109+'[1]09.03.2017'!P109+[1]проект!P109</f>
        <v>#REF!</v>
      </c>
      <c r="Q134" s="25">
        <f t="shared" si="53"/>
        <v>6275200</v>
      </c>
    </row>
    <row r="135" spans="1:17" s="13" customFormat="1" ht="59.25" customHeight="1">
      <c r="A135" s="22" t="s">
        <v>352</v>
      </c>
      <c r="B135" s="22" t="s">
        <v>353</v>
      </c>
      <c r="C135" s="22" t="s">
        <v>354</v>
      </c>
      <c r="D135" s="24" t="s">
        <v>355</v>
      </c>
      <c r="E135" s="25">
        <f t="shared" si="52"/>
        <v>1188300</v>
      </c>
      <c r="F135" s="25">
        <v>1188300</v>
      </c>
      <c r="G135" s="25"/>
      <c r="H135" s="25"/>
      <c r="I135" s="25"/>
      <c r="J135" s="25">
        <f t="shared" ref="J135:J166" si="54">K135+N135</f>
        <v>0</v>
      </c>
      <c r="K135" s="25"/>
      <c r="L135" s="25"/>
      <c r="M135" s="25"/>
      <c r="N135" s="25"/>
      <c r="O135" s="25"/>
      <c r="P135" s="25" t="e">
        <f>'[1]БЮДЖЕТ 29.12.2016 затв'!P111+'[1]16.02.2017 '!P111+'[1]09.03.2017'!P111+[1]проект!P111</f>
        <v>#REF!</v>
      </c>
      <c r="Q135" s="25">
        <f t="shared" si="53"/>
        <v>1188300</v>
      </c>
    </row>
    <row r="136" spans="1:17" s="13" customFormat="1" ht="69.75">
      <c r="A136" s="22" t="s">
        <v>356</v>
      </c>
      <c r="B136" s="22" t="s">
        <v>357</v>
      </c>
      <c r="C136" s="22"/>
      <c r="D136" s="24" t="s">
        <v>358</v>
      </c>
      <c r="E136" s="25">
        <f t="shared" si="52"/>
        <v>8680600</v>
      </c>
      <c r="F136" s="25">
        <f>F137+F138</f>
        <v>8680600</v>
      </c>
      <c r="G136" s="25">
        <f>G137+G138</f>
        <v>1039700</v>
      </c>
      <c r="H136" s="25">
        <f>H137+H138</f>
        <v>66800</v>
      </c>
      <c r="I136" s="25">
        <f>I137+I138</f>
        <v>0</v>
      </c>
      <c r="J136" s="25">
        <f t="shared" si="54"/>
        <v>0</v>
      </c>
      <c r="K136" s="25">
        <f>K137+K138</f>
        <v>0</v>
      </c>
      <c r="L136" s="25">
        <f>L137+L138</f>
        <v>0</v>
      </c>
      <c r="M136" s="25">
        <f>M137+M138</f>
        <v>0</v>
      </c>
      <c r="N136" s="25">
        <f>N137+N138</f>
        <v>0</v>
      </c>
      <c r="O136" s="25">
        <f>O137+O138</f>
        <v>0</v>
      </c>
      <c r="P136" s="25" t="e">
        <f>'[1]БЮДЖЕТ 29.12.2016 затв'!P112+'[1]16.02.2017 '!P112+'[1]09.03.2017'!P112+[1]проект!P112</f>
        <v>#REF!</v>
      </c>
      <c r="Q136" s="25">
        <f t="shared" si="53"/>
        <v>8680600</v>
      </c>
    </row>
    <row r="137" spans="1:17" s="30" customFormat="1" ht="116.25">
      <c r="A137" s="26" t="s">
        <v>359</v>
      </c>
      <c r="B137" s="26" t="s">
        <v>360</v>
      </c>
      <c r="C137" s="26" t="s">
        <v>361</v>
      </c>
      <c r="D137" s="28" t="s">
        <v>362</v>
      </c>
      <c r="E137" s="29">
        <f>F137+I137</f>
        <v>1519100</v>
      </c>
      <c r="F137" s="29">
        <v>1519100</v>
      </c>
      <c r="G137" s="29">
        <v>1039700</v>
      </c>
      <c r="H137" s="29">
        <v>66800</v>
      </c>
      <c r="I137" s="29"/>
      <c r="J137" s="29"/>
      <c r="K137" s="29"/>
      <c r="L137" s="29"/>
      <c r="M137" s="29"/>
      <c r="N137" s="29"/>
      <c r="O137" s="29"/>
      <c r="P137" s="29"/>
      <c r="Q137" s="29">
        <f t="shared" si="53"/>
        <v>1519100</v>
      </c>
    </row>
    <row r="138" spans="1:17" s="30" customFormat="1" ht="69.75">
      <c r="A138" s="26" t="s">
        <v>363</v>
      </c>
      <c r="B138" s="26" t="s">
        <v>364</v>
      </c>
      <c r="C138" s="26" t="s">
        <v>361</v>
      </c>
      <c r="D138" s="28" t="s">
        <v>365</v>
      </c>
      <c r="E138" s="29">
        <f>F138+I138</f>
        <v>7161500</v>
      </c>
      <c r="F138" s="29">
        <f>7138000+23500</f>
        <v>7161500</v>
      </c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>
        <f t="shared" si="53"/>
        <v>7161500</v>
      </c>
    </row>
    <row r="139" spans="1:17" s="13" customFormat="1" ht="69.75">
      <c r="A139" s="22" t="s">
        <v>366</v>
      </c>
      <c r="B139" s="22" t="s">
        <v>47</v>
      </c>
      <c r="C139" s="22" t="s">
        <v>48</v>
      </c>
      <c r="D139" s="24" t="s">
        <v>49</v>
      </c>
      <c r="E139" s="25">
        <f t="shared" si="52"/>
        <v>2590730</v>
      </c>
      <c r="F139" s="25"/>
      <c r="G139" s="25"/>
      <c r="H139" s="25"/>
      <c r="I139" s="25">
        <v>2590730</v>
      </c>
      <c r="J139" s="25">
        <f t="shared" si="54"/>
        <v>94400</v>
      </c>
      <c r="K139" s="25"/>
      <c r="L139" s="25"/>
      <c r="M139" s="25"/>
      <c r="N139" s="25">
        <v>94400</v>
      </c>
      <c r="O139" s="25">
        <v>94400</v>
      </c>
      <c r="P139" s="25" t="e">
        <f>[2]Затверджений!P122+'[2]зміни 25.01.2018'!P122+'[2]зміни 01.03.2018'!P122</f>
        <v>#REF!</v>
      </c>
      <c r="Q139" s="25">
        <f t="shared" si="53"/>
        <v>2685130</v>
      </c>
    </row>
    <row r="140" spans="1:17" s="13" customFormat="1" ht="116.25">
      <c r="A140" s="22" t="s">
        <v>367</v>
      </c>
      <c r="B140" s="22" t="s">
        <v>58</v>
      </c>
      <c r="C140" s="22" t="s">
        <v>59</v>
      </c>
      <c r="D140" s="24" t="s">
        <v>60</v>
      </c>
      <c r="E140" s="25">
        <f t="shared" si="52"/>
        <v>0</v>
      </c>
      <c r="F140" s="25"/>
      <c r="G140" s="25"/>
      <c r="H140" s="25"/>
      <c r="I140" s="25"/>
      <c r="J140" s="25">
        <f t="shared" si="54"/>
        <v>68922.03</v>
      </c>
      <c r="K140" s="25"/>
      <c r="L140" s="25"/>
      <c r="M140" s="25"/>
      <c r="N140" s="25">
        <v>68922.03</v>
      </c>
      <c r="O140" s="25">
        <v>68922.03</v>
      </c>
      <c r="P140" s="25" t="e">
        <f>[2]Затверджений!P123+'[2]зміни 25.01.2018'!P123+'[2]зміни 01.03.2018'!P123</f>
        <v>#REF!</v>
      </c>
      <c r="Q140" s="25">
        <f t="shared" si="53"/>
        <v>68922.03</v>
      </c>
    </row>
    <row r="141" spans="1:17" s="13" customFormat="1" ht="69.75">
      <c r="A141" s="22" t="s">
        <v>368</v>
      </c>
      <c r="B141" s="22" t="s">
        <v>95</v>
      </c>
      <c r="C141" s="22" t="s">
        <v>63</v>
      </c>
      <c r="D141" s="24" t="s">
        <v>214</v>
      </c>
      <c r="E141" s="25">
        <f t="shared" si="52"/>
        <v>0</v>
      </c>
      <c r="F141" s="25"/>
      <c r="G141" s="25"/>
      <c r="H141" s="25"/>
      <c r="I141" s="25"/>
      <c r="J141" s="25">
        <f t="shared" si="54"/>
        <v>299000</v>
      </c>
      <c r="K141" s="25"/>
      <c r="L141" s="25"/>
      <c r="M141" s="25"/>
      <c r="N141" s="25">
        <v>299000</v>
      </c>
      <c r="O141" s="25">
        <v>299000</v>
      </c>
      <c r="P141" s="25" t="e">
        <f>[2]Затверджений!P124+'[2]зміни 25.01.2018'!P124+'[2]зміни 01.03.2018'!P124</f>
        <v>#REF!</v>
      </c>
      <c r="Q141" s="25">
        <f t="shared" si="53"/>
        <v>299000</v>
      </c>
    </row>
    <row r="142" spans="1:17" s="13" customFormat="1" ht="119.25" customHeight="1">
      <c r="A142" s="22" t="s">
        <v>369</v>
      </c>
      <c r="B142" s="22" t="s">
        <v>370</v>
      </c>
      <c r="C142" s="22" t="s">
        <v>371</v>
      </c>
      <c r="D142" s="24" t="s">
        <v>372</v>
      </c>
      <c r="E142" s="25">
        <f t="shared" si="52"/>
        <v>45000</v>
      </c>
      <c r="F142" s="25">
        <v>45000</v>
      </c>
      <c r="G142" s="25"/>
      <c r="H142" s="25"/>
      <c r="I142" s="25"/>
      <c r="J142" s="25">
        <f t="shared" si="54"/>
        <v>0</v>
      </c>
      <c r="K142" s="25"/>
      <c r="L142" s="25"/>
      <c r="M142" s="25"/>
      <c r="N142" s="25"/>
      <c r="O142" s="25"/>
      <c r="P142" s="25" t="e">
        <f>[2]Затверджений!P125+'[2]зміни 25.01.2018'!P125+'[2]зміни 01.03.2018'!P125</f>
        <v>#REF!</v>
      </c>
      <c r="Q142" s="25">
        <f>[2]Затверджений!Q125+'[2]зміни 25.01.2018'!Q125+'[2]зміни 01.03.2018'!Q125</f>
        <v>45000</v>
      </c>
    </row>
    <row r="143" spans="1:17" s="18" customFormat="1" ht="119.25" customHeight="1">
      <c r="A143" s="14" t="s">
        <v>373</v>
      </c>
      <c r="B143" s="14"/>
      <c r="C143" s="14"/>
      <c r="D143" s="16" t="s">
        <v>374</v>
      </c>
      <c r="E143" s="17">
        <f t="shared" ref="E143:Q143" si="55">SUM(E144)</f>
        <v>26814974</v>
      </c>
      <c r="F143" s="17">
        <f t="shared" si="55"/>
        <v>26814974</v>
      </c>
      <c r="G143" s="17">
        <f t="shared" si="55"/>
        <v>9666900</v>
      </c>
      <c r="H143" s="17">
        <f t="shared" si="55"/>
        <v>1450052</v>
      </c>
      <c r="I143" s="17">
        <f>SUM(I144)</f>
        <v>0</v>
      </c>
      <c r="J143" s="17">
        <f t="shared" si="54"/>
        <v>5535110.2999999998</v>
      </c>
      <c r="K143" s="17">
        <f>SUM(K144)</f>
        <v>0</v>
      </c>
      <c r="L143" s="17">
        <f>SUM(L144)</f>
        <v>0</v>
      </c>
      <c r="M143" s="17">
        <f>SUM(M144)</f>
        <v>0</v>
      </c>
      <c r="N143" s="17">
        <f>SUM(N144)</f>
        <v>5535110.2999999998</v>
      </c>
      <c r="O143" s="17">
        <f>SUM(O144)</f>
        <v>5535110.2999999998</v>
      </c>
      <c r="P143" s="17" t="e">
        <f t="shared" si="55"/>
        <v>#REF!</v>
      </c>
      <c r="Q143" s="17">
        <f t="shared" si="55"/>
        <v>32350084.300000001</v>
      </c>
    </row>
    <row r="144" spans="1:17" s="46" customFormat="1" ht="127.5" customHeight="1">
      <c r="A144" s="15" t="s">
        <v>375</v>
      </c>
      <c r="B144" s="15"/>
      <c r="C144" s="15"/>
      <c r="D144" s="19" t="s">
        <v>376</v>
      </c>
      <c r="E144" s="20">
        <f>SUM(E145+E148+E152+E153+E158+E156+E160+E166+E163+E165)</f>
        <v>26814974</v>
      </c>
      <c r="F144" s="20">
        <f t="shared" ref="F144:Q144" si="56">SUM(F145+F148+F152+F153+F158+F156+F160+F166+F163+F165)</f>
        <v>26814974</v>
      </c>
      <c r="G144" s="20">
        <f t="shared" si="56"/>
        <v>9666900</v>
      </c>
      <c r="H144" s="20">
        <f t="shared" si="56"/>
        <v>1450052</v>
      </c>
      <c r="I144" s="20">
        <f t="shared" si="56"/>
        <v>0</v>
      </c>
      <c r="J144" s="20">
        <f t="shared" si="56"/>
        <v>5535110.2999999998</v>
      </c>
      <c r="K144" s="20">
        <f t="shared" si="56"/>
        <v>0</v>
      </c>
      <c r="L144" s="20">
        <f t="shared" si="56"/>
        <v>0</v>
      </c>
      <c r="M144" s="20">
        <f t="shared" si="56"/>
        <v>0</v>
      </c>
      <c r="N144" s="20">
        <f t="shared" si="56"/>
        <v>5535110.2999999998</v>
      </c>
      <c r="O144" s="20">
        <f t="shared" si="56"/>
        <v>5535110.2999999998</v>
      </c>
      <c r="P144" s="20" t="e">
        <f t="shared" si="56"/>
        <v>#REF!</v>
      </c>
      <c r="Q144" s="20">
        <f t="shared" si="56"/>
        <v>32350084.300000001</v>
      </c>
    </row>
    <row r="145" spans="1:17" s="45" customFormat="1" ht="93">
      <c r="A145" s="22" t="s">
        <v>377</v>
      </c>
      <c r="B145" s="22" t="s">
        <v>378</v>
      </c>
      <c r="C145" s="22"/>
      <c r="D145" s="24" t="s">
        <v>379</v>
      </c>
      <c r="E145" s="25">
        <f>F145+I145</f>
        <v>3681424</v>
      </c>
      <c r="F145" s="25">
        <f>F146+F147</f>
        <v>3681424</v>
      </c>
      <c r="G145" s="25">
        <f>G146+G147</f>
        <v>2442600</v>
      </c>
      <c r="H145" s="25">
        <f>H146+H147</f>
        <v>92252</v>
      </c>
      <c r="I145" s="25">
        <f t="shared" ref="I145:O145" si="57">I146+I147</f>
        <v>0</v>
      </c>
      <c r="J145" s="25">
        <f t="shared" si="57"/>
        <v>20600</v>
      </c>
      <c r="K145" s="25">
        <f t="shared" si="57"/>
        <v>0</v>
      </c>
      <c r="L145" s="25">
        <f t="shared" si="57"/>
        <v>0</v>
      </c>
      <c r="M145" s="25">
        <f t="shared" si="57"/>
        <v>0</v>
      </c>
      <c r="N145" s="25">
        <f t="shared" si="57"/>
        <v>20600</v>
      </c>
      <c r="O145" s="25">
        <f t="shared" si="57"/>
        <v>20600</v>
      </c>
      <c r="P145" s="25" t="e">
        <f>P146+P147</f>
        <v>#REF!</v>
      </c>
      <c r="Q145" s="25">
        <f>Q146+Q147</f>
        <v>3702024</v>
      </c>
    </row>
    <row r="146" spans="1:17" s="44" customFormat="1" ht="136.5" customHeight="1">
      <c r="A146" s="26" t="s">
        <v>380</v>
      </c>
      <c r="B146" s="26" t="s">
        <v>381</v>
      </c>
      <c r="C146" s="26" t="s">
        <v>253</v>
      </c>
      <c r="D146" s="28" t="s">
        <v>382</v>
      </c>
      <c r="E146" s="29">
        <f>F146+I146</f>
        <v>3431224</v>
      </c>
      <c r="F146" s="29">
        <v>3431224</v>
      </c>
      <c r="G146" s="29">
        <v>2442600</v>
      </c>
      <c r="H146" s="29">
        <v>92252</v>
      </c>
      <c r="I146" s="29"/>
      <c r="J146" s="25">
        <f t="shared" si="54"/>
        <v>20600</v>
      </c>
      <c r="K146" s="29"/>
      <c r="L146" s="29"/>
      <c r="M146" s="29"/>
      <c r="N146" s="29">
        <v>20600</v>
      </c>
      <c r="O146" s="29">
        <v>20600</v>
      </c>
      <c r="P146" s="29" t="e">
        <f>'[1]БЮДЖЕТ 29.12.2016 затв'!P49+'[1]16.02.2017 '!P49+'[1]09.03.2017'!P49+[1]проект!P49</f>
        <v>#REF!</v>
      </c>
      <c r="Q146" s="29">
        <f>E146+J146</f>
        <v>3451824</v>
      </c>
    </row>
    <row r="147" spans="1:17" s="44" customFormat="1" ht="69.75">
      <c r="A147" s="26" t="s">
        <v>383</v>
      </c>
      <c r="B147" s="26" t="s">
        <v>384</v>
      </c>
      <c r="C147" s="26" t="s">
        <v>253</v>
      </c>
      <c r="D147" s="28" t="s">
        <v>385</v>
      </c>
      <c r="E147" s="29">
        <f>F147+I147</f>
        <v>250200</v>
      </c>
      <c r="F147" s="29">
        <v>250200</v>
      </c>
      <c r="G147" s="29"/>
      <c r="H147" s="29"/>
      <c r="I147" s="29"/>
      <c r="J147" s="25">
        <f t="shared" si="54"/>
        <v>0</v>
      </c>
      <c r="K147" s="29"/>
      <c r="L147" s="29"/>
      <c r="M147" s="29"/>
      <c r="N147" s="29"/>
      <c r="O147" s="29"/>
      <c r="P147" s="29" t="e">
        <f>'[1]БЮДЖЕТ 29.12.2016 затв'!P51+'[1]16.02.2017 '!P51+'[1]09.03.2017'!P51+[1]проект!P51</f>
        <v>#REF!</v>
      </c>
      <c r="Q147" s="29">
        <f>E147+J147</f>
        <v>250200</v>
      </c>
    </row>
    <row r="148" spans="1:17" s="45" customFormat="1" ht="82.5" customHeight="1">
      <c r="A148" s="22" t="s">
        <v>386</v>
      </c>
      <c r="B148" s="22" t="s">
        <v>387</v>
      </c>
      <c r="C148" s="22"/>
      <c r="D148" s="24" t="s">
        <v>388</v>
      </c>
      <c r="E148" s="25">
        <f>E149+E150+E151</f>
        <v>8054982</v>
      </c>
      <c r="F148" s="25">
        <f t="shared" ref="F148:Q148" si="58">F149+F150+F151</f>
        <v>8054982</v>
      </c>
      <c r="G148" s="25">
        <f t="shared" si="58"/>
        <v>4388208</v>
      </c>
      <c r="H148" s="25">
        <f t="shared" si="58"/>
        <v>1213800</v>
      </c>
      <c r="I148" s="25">
        <f t="shared" si="58"/>
        <v>0</v>
      </c>
      <c r="J148" s="25">
        <f t="shared" si="58"/>
        <v>36000</v>
      </c>
      <c r="K148" s="25">
        <f t="shared" si="58"/>
        <v>0</v>
      </c>
      <c r="L148" s="25">
        <f t="shared" si="58"/>
        <v>0</v>
      </c>
      <c r="M148" s="25">
        <f t="shared" si="58"/>
        <v>0</v>
      </c>
      <c r="N148" s="25">
        <f t="shared" si="58"/>
        <v>36000</v>
      </c>
      <c r="O148" s="25">
        <f t="shared" si="58"/>
        <v>36000</v>
      </c>
      <c r="P148" s="25" t="e">
        <f t="shared" si="58"/>
        <v>#REF!</v>
      </c>
      <c r="Q148" s="25">
        <f t="shared" si="58"/>
        <v>8090982</v>
      </c>
    </row>
    <row r="149" spans="1:17" s="44" customFormat="1" ht="171.75" customHeight="1">
      <c r="A149" s="26" t="s">
        <v>389</v>
      </c>
      <c r="B149" s="26" t="s">
        <v>390</v>
      </c>
      <c r="C149" s="26" t="s">
        <v>253</v>
      </c>
      <c r="D149" s="28" t="s">
        <v>391</v>
      </c>
      <c r="E149" s="29">
        <f>F149+I149</f>
        <v>890800</v>
      </c>
      <c r="F149" s="29">
        <v>890800</v>
      </c>
      <c r="G149" s="29"/>
      <c r="H149" s="29"/>
      <c r="I149" s="29"/>
      <c r="J149" s="25">
        <f t="shared" si="54"/>
        <v>0</v>
      </c>
      <c r="K149" s="29"/>
      <c r="L149" s="29"/>
      <c r="M149" s="29"/>
      <c r="N149" s="29"/>
      <c r="O149" s="29"/>
      <c r="P149" s="29" t="e">
        <f>'[1]БЮДЖЕТ 29.12.2016 затв'!P53+'[1]16.02.2017 '!P53+'[1]09.03.2017'!P53+[1]проект!P53</f>
        <v>#REF!</v>
      </c>
      <c r="Q149" s="29">
        <f>E149+J149</f>
        <v>890800</v>
      </c>
    </row>
    <row r="150" spans="1:17" s="44" customFormat="1" ht="97.5" customHeight="1">
      <c r="A150" s="26" t="s">
        <v>392</v>
      </c>
      <c r="B150" s="26" t="s">
        <v>393</v>
      </c>
      <c r="C150" s="26" t="s">
        <v>253</v>
      </c>
      <c r="D150" s="28" t="s">
        <v>394</v>
      </c>
      <c r="E150" s="29">
        <f>F150+I150</f>
        <v>7155032</v>
      </c>
      <c r="F150" s="29">
        <v>7155032</v>
      </c>
      <c r="G150" s="29">
        <v>4388208</v>
      </c>
      <c r="H150" s="29">
        <v>1213800</v>
      </c>
      <c r="I150" s="29"/>
      <c r="J150" s="25">
        <f t="shared" si="54"/>
        <v>36000</v>
      </c>
      <c r="K150" s="29"/>
      <c r="L150" s="29"/>
      <c r="M150" s="29"/>
      <c r="N150" s="29">
        <v>36000</v>
      </c>
      <c r="O150" s="29">
        <v>36000</v>
      </c>
      <c r="P150" s="29" t="e">
        <f>'[1]БЮДЖЕТ 29.12.2016 затв'!P54+'[1]16.02.2017 '!P54+'[1]09.03.2017'!P54+[1]проект!P54</f>
        <v>#REF!</v>
      </c>
      <c r="Q150" s="29">
        <f>E150+J150</f>
        <v>7191032</v>
      </c>
    </row>
    <row r="151" spans="1:17" s="44" customFormat="1" ht="97.5" customHeight="1">
      <c r="A151" s="26" t="s">
        <v>395</v>
      </c>
      <c r="B151" s="26" t="s">
        <v>396</v>
      </c>
      <c r="C151" s="26" t="s">
        <v>253</v>
      </c>
      <c r="D151" s="28" t="s">
        <v>397</v>
      </c>
      <c r="E151" s="29">
        <f>F151+I151</f>
        <v>9150</v>
      </c>
      <c r="F151" s="29">
        <v>9150</v>
      </c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>
        <f>E151+J151</f>
        <v>9150</v>
      </c>
    </row>
    <row r="152" spans="1:17" s="45" customFormat="1" ht="289.5" customHeight="1">
      <c r="A152" s="22" t="s">
        <v>398</v>
      </c>
      <c r="B152" s="22" t="s">
        <v>399</v>
      </c>
      <c r="C152" s="22" t="s">
        <v>253</v>
      </c>
      <c r="D152" s="24" t="s">
        <v>400</v>
      </c>
      <c r="E152" s="25">
        <f>F152+I152</f>
        <v>4335800</v>
      </c>
      <c r="F152" s="25">
        <v>4335800</v>
      </c>
      <c r="G152" s="25"/>
      <c r="H152" s="25"/>
      <c r="I152" s="25"/>
      <c r="J152" s="25">
        <f t="shared" si="54"/>
        <v>892500</v>
      </c>
      <c r="K152" s="25"/>
      <c r="L152" s="25"/>
      <c r="M152" s="25"/>
      <c r="N152" s="25">
        <v>892500</v>
      </c>
      <c r="O152" s="25">
        <v>892500</v>
      </c>
      <c r="P152" s="25" t="e">
        <f>'[1]БЮДЖЕТ 29.12.2016 затв'!P55+'[1]16.02.2017 '!P55+'[1]09.03.2017'!P55+[1]проект!P55</f>
        <v>#REF!</v>
      </c>
      <c r="Q152" s="25">
        <f>E152+J152</f>
        <v>5228300</v>
      </c>
    </row>
    <row r="153" spans="1:17" s="45" customFormat="1" ht="69.75">
      <c r="A153" s="22" t="s">
        <v>401</v>
      </c>
      <c r="B153" s="22" t="s">
        <v>402</v>
      </c>
      <c r="C153" s="22"/>
      <c r="D153" s="24" t="s">
        <v>403</v>
      </c>
      <c r="E153" s="25">
        <f>SUM(E154:E155)</f>
        <v>2840600</v>
      </c>
      <c r="F153" s="25">
        <f>SUM(F154:F155)</f>
        <v>2840600</v>
      </c>
      <c r="G153" s="25">
        <f>SUM(G154:G155)</f>
        <v>0</v>
      </c>
      <c r="H153" s="25">
        <f>SUM(H154:H155)</f>
        <v>0</v>
      </c>
      <c r="I153" s="25">
        <f>SUM(I154:I155)</f>
        <v>0</v>
      </c>
      <c r="J153" s="25">
        <f t="shared" si="54"/>
        <v>0</v>
      </c>
      <c r="K153" s="25">
        <f t="shared" ref="K153:Q153" si="59">SUM(K154:K155)</f>
        <v>0</v>
      </c>
      <c r="L153" s="25">
        <f t="shared" si="59"/>
        <v>0</v>
      </c>
      <c r="M153" s="25">
        <f t="shared" si="59"/>
        <v>0</v>
      </c>
      <c r="N153" s="25">
        <f t="shared" si="59"/>
        <v>0</v>
      </c>
      <c r="O153" s="25">
        <f t="shared" si="59"/>
        <v>0</v>
      </c>
      <c r="P153" s="25" t="e">
        <f t="shared" si="59"/>
        <v>#REF!</v>
      </c>
      <c r="Q153" s="25">
        <f t="shared" si="59"/>
        <v>2840600</v>
      </c>
    </row>
    <row r="154" spans="1:17" s="30" customFormat="1" ht="163.5" customHeight="1">
      <c r="A154" s="26" t="s">
        <v>404</v>
      </c>
      <c r="B154" s="26" t="s">
        <v>405</v>
      </c>
      <c r="C154" s="26" t="s">
        <v>163</v>
      </c>
      <c r="D154" s="28" t="s">
        <v>406</v>
      </c>
      <c r="E154" s="29">
        <f>F154+I154</f>
        <v>1385700</v>
      </c>
      <c r="F154" s="29">
        <v>1385700</v>
      </c>
      <c r="G154" s="29"/>
      <c r="H154" s="29"/>
      <c r="I154" s="29"/>
      <c r="J154" s="25">
        <f t="shared" si="54"/>
        <v>0</v>
      </c>
      <c r="K154" s="29"/>
      <c r="L154" s="29"/>
      <c r="M154" s="29"/>
      <c r="N154" s="29"/>
      <c r="O154" s="29"/>
      <c r="P154" s="29" t="e">
        <f>'[1]БЮДЖЕТ 29.12.2016 затв'!P57+'[1]16.02.2017 '!P57+'[1]09.03.2017'!P57+[1]проект!P57</f>
        <v>#REF!</v>
      </c>
      <c r="Q154" s="29">
        <f>E154+J154</f>
        <v>1385700</v>
      </c>
    </row>
    <row r="155" spans="1:17" s="30" customFormat="1" ht="130.5" customHeight="1">
      <c r="A155" s="26" t="s">
        <v>407</v>
      </c>
      <c r="B155" s="26" t="s">
        <v>408</v>
      </c>
      <c r="C155" s="26" t="s">
        <v>163</v>
      </c>
      <c r="D155" s="28" t="s">
        <v>409</v>
      </c>
      <c r="E155" s="29">
        <f>F155+I155</f>
        <v>1454900</v>
      </c>
      <c r="F155" s="29">
        <v>1454900</v>
      </c>
      <c r="G155" s="29"/>
      <c r="H155" s="29"/>
      <c r="I155" s="29"/>
      <c r="J155" s="25">
        <f t="shared" si="54"/>
        <v>0</v>
      </c>
      <c r="K155" s="29"/>
      <c r="L155" s="29"/>
      <c r="M155" s="29"/>
      <c r="N155" s="29"/>
      <c r="O155" s="29"/>
      <c r="P155" s="29" t="e">
        <f>'[1]БЮДЖЕТ 29.12.2016 затв'!P58+'[1]16.02.2017 '!P58+'[1]09.03.2017'!P58+[1]проект!P58</f>
        <v>#REF!</v>
      </c>
      <c r="Q155" s="29">
        <f>E155+J155</f>
        <v>1454900</v>
      </c>
    </row>
    <row r="156" spans="1:17" s="13" customFormat="1" ht="167.25" customHeight="1">
      <c r="A156" s="22" t="s">
        <v>410</v>
      </c>
      <c r="B156" s="22" t="s">
        <v>411</v>
      </c>
      <c r="C156" s="22"/>
      <c r="D156" s="24" t="s">
        <v>412</v>
      </c>
      <c r="E156" s="25">
        <f>SUM(E157)</f>
        <v>225200</v>
      </c>
      <c r="F156" s="25">
        <f>SUM(F157)</f>
        <v>225200</v>
      </c>
      <c r="G156" s="25">
        <f>SUM(G157)</f>
        <v>0</v>
      </c>
      <c r="H156" s="25">
        <f>SUM(H157)</f>
        <v>0</v>
      </c>
      <c r="I156" s="25">
        <f>SUM(I157)</f>
        <v>0</v>
      </c>
      <c r="J156" s="25">
        <f t="shared" si="54"/>
        <v>0</v>
      </c>
      <c r="K156" s="25">
        <f t="shared" ref="K156:Q156" si="60">SUM(K157)</f>
        <v>0</v>
      </c>
      <c r="L156" s="25">
        <f t="shared" si="60"/>
        <v>0</v>
      </c>
      <c r="M156" s="25">
        <f t="shared" si="60"/>
        <v>0</v>
      </c>
      <c r="N156" s="25">
        <f t="shared" si="60"/>
        <v>0</v>
      </c>
      <c r="O156" s="25">
        <f t="shared" si="60"/>
        <v>0</v>
      </c>
      <c r="P156" s="25" t="e">
        <f t="shared" si="60"/>
        <v>#REF!</v>
      </c>
      <c r="Q156" s="25">
        <f t="shared" si="60"/>
        <v>225200</v>
      </c>
    </row>
    <row r="157" spans="1:17" s="30" customFormat="1" ht="144" customHeight="1">
      <c r="A157" s="26" t="s">
        <v>413</v>
      </c>
      <c r="B157" s="26" t="s">
        <v>414</v>
      </c>
      <c r="C157" s="26" t="s">
        <v>163</v>
      </c>
      <c r="D157" s="28" t="s">
        <v>415</v>
      </c>
      <c r="E157" s="29">
        <f>F157+I157</f>
        <v>225200</v>
      </c>
      <c r="F157" s="29">
        <v>225200</v>
      </c>
      <c r="G157" s="29"/>
      <c r="H157" s="29"/>
      <c r="I157" s="29"/>
      <c r="J157" s="25">
        <f t="shared" si="54"/>
        <v>0</v>
      </c>
      <c r="K157" s="29"/>
      <c r="L157" s="29"/>
      <c r="M157" s="29"/>
      <c r="N157" s="29"/>
      <c r="O157" s="29"/>
      <c r="P157" s="29" t="e">
        <f>'[1]БЮДЖЕТ 29.12.2016 затв'!P60+'[1]16.02.2017 '!P60+'[1]09.03.2017'!P60+[1]проект!P60</f>
        <v>#REF!</v>
      </c>
      <c r="Q157" s="29">
        <f>E157+J157</f>
        <v>225200</v>
      </c>
    </row>
    <row r="158" spans="1:17" s="30" customFormat="1" ht="98.25" customHeight="1">
      <c r="A158" s="22" t="s">
        <v>416</v>
      </c>
      <c r="B158" s="22" t="s">
        <v>159</v>
      </c>
      <c r="C158" s="22"/>
      <c r="D158" s="24" t="s">
        <v>160</v>
      </c>
      <c r="E158" s="25">
        <f t="shared" ref="E158:Q158" si="61">E159</f>
        <v>4516968</v>
      </c>
      <c r="F158" s="25">
        <f t="shared" si="61"/>
        <v>4516968</v>
      </c>
      <c r="G158" s="25">
        <f t="shared" si="61"/>
        <v>2836092</v>
      </c>
      <c r="H158" s="25">
        <f t="shared" si="61"/>
        <v>144000</v>
      </c>
      <c r="I158" s="25">
        <f t="shared" si="61"/>
        <v>0</v>
      </c>
      <c r="J158" s="25">
        <f t="shared" si="54"/>
        <v>0</v>
      </c>
      <c r="K158" s="25">
        <f t="shared" si="61"/>
        <v>0</v>
      </c>
      <c r="L158" s="25">
        <f t="shared" si="61"/>
        <v>0</v>
      </c>
      <c r="M158" s="25">
        <f t="shared" si="61"/>
        <v>0</v>
      </c>
      <c r="N158" s="25">
        <f t="shared" si="61"/>
        <v>0</v>
      </c>
      <c r="O158" s="25">
        <f t="shared" si="61"/>
        <v>0</v>
      </c>
      <c r="P158" s="25" t="e">
        <f t="shared" si="61"/>
        <v>#REF!</v>
      </c>
      <c r="Q158" s="25">
        <f t="shared" si="61"/>
        <v>4516968</v>
      </c>
    </row>
    <row r="159" spans="1:17" s="30" customFormat="1" ht="184.5" customHeight="1">
      <c r="A159" s="26" t="s">
        <v>417</v>
      </c>
      <c r="B159" s="26" t="s">
        <v>162</v>
      </c>
      <c r="C159" s="26" t="s">
        <v>163</v>
      </c>
      <c r="D159" s="28" t="s">
        <v>164</v>
      </c>
      <c r="E159" s="29">
        <f>F159+I159</f>
        <v>4516968</v>
      </c>
      <c r="F159" s="29">
        <v>4516968</v>
      </c>
      <c r="G159" s="29">
        <v>2836092</v>
      </c>
      <c r="H159" s="29">
        <v>144000</v>
      </c>
      <c r="I159" s="29"/>
      <c r="J159" s="25">
        <f t="shared" si="54"/>
        <v>0</v>
      </c>
      <c r="K159" s="29"/>
      <c r="L159" s="29"/>
      <c r="M159" s="29"/>
      <c r="N159" s="29"/>
      <c r="O159" s="29"/>
      <c r="P159" s="29" t="e">
        <f>'[1]БЮДЖЕТ 29.12.2016 затв'!P62+'[1]16.02.2017 '!P62+'[1]09.03.2017'!P62+[1]проект!P62</f>
        <v>#REF!</v>
      </c>
      <c r="Q159" s="29">
        <f>E159+J159</f>
        <v>4516968</v>
      </c>
    </row>
    <row r="160" spans="1:17" s="30" customFormat="1" ht="69.75">
      <c r="A160" s="22" t="s">
        <v>418</v>
      </c>
      <c r="B160" s="22" t="s">
        <v>419</v>
      </c>
      <c r="C160" s="22"/>
      <c r="D160" s="24" t="s">
        <v>420</v>
      </c>
      <c r="E160" s="25">
        <f>E161+E162</f>
        <v>3160000</v>
      </c>
      <c r="F160" s="25">
        <f t="shared" ref="F160:Q160" si="62">F161+F162</f>
        <v>3160000</v>
      </c>
      <c r="G160" s="25">
        <f t="shared" si="62"/>
        <v>0</v>
      </c>
      <c r="H160" s="25">
        <f t="shared" si="62"/>
        <v>0</v>
      </c>
      <c r="I160" s="25">
        <f t="shared" si="62"/>
        <v>0</v>
      </c>
      <c r="J160" s="25">
        <f t="shared" si="62"/>
        <v>0</v>
      </c>
      <c r="K160" s="25">
        <f t="shared" si="62"/>
        <v>0</v>
      </c>
      <c r="L160" s="25">
        <f t="shared" si="62"/>
        <v>0</v>
      </c>
      <c r="M160" s="25">
        <f t="shared" si="62"/>
        <v>0</v>
      </c>
      <c r="N160" s="25">
        <f t="shared" si="62"/>
        <v>0</v>
      </c>
      <c r="O160" s="25">
        <f t="shared" si="62"/>
        <v>0</v>
      </c>
      <c r="P160" s="25" t="e">
        <f t="shared" si="62"/>
        <v>#REF!</v>
      </c>
      <c r="Q160" s="25">
        <f t="shared" si="62"/>
        <v>3160000</v>
      </c>
    </row>
    <row r="161" spans="1:17" s="30" customFormat="1" ht="209.25">
      <c r="A161" s="26" t="s">
        <v>421</v>
      </c>
      <c r="B161" s="26" t="s">
        <v>422</v>
      </c>
      <c r="C161" s="26" t="s">
        <v>423</v>
      </c>
      <c r="D161" s="28" t="s">
        <v>424</v>
      </c>
      <c r="E161" s="29">
        <f t="shared" ref="E161:E166" si="63">F161+I161</f>
        <v>1460000</v>
      </c>
      <c r="F161" s="29">
        <v>1460000</v>
      </c>
      <c r="G161" s="29"/>
      <c r="H161" s="29"/>
      <c r="I161" s="29"/>
      <c r="J161" s="25">
        <f t="shared" si="54"/>
        <v>0</v>
      </c>
      <c r="K161" s="29"/>
      <c r="L161" s="29"/>
      <c r="M161" s="29"/>
      <c r="N161" s="29"/>
      <c r="O161" s="29"/>
      <c r="P161" s="29" t="e">
        <f>[2]Затверджений!P145+'[2]зміни 25.01.2018'!P145+'[2]зміни 01.03.2018'!P145</f>
        <v>#REF!</v>
      </c>
      <c r="Q161" s="29">
        <f>E161+J161</f>
        <v>1460000</v>
      </c>
    </row>
    <row r="162" spans="1:17" s="30" customFormat="1" ht="162.75">
      <c r="A162" s="26" t="s">
        <v>425</v>
      </c>
      <c r="B162" s="26" t="s">
        <v>426</v>
      </c>
      <c r="C162" s="26" t="s">
        <v>163</v>
      </c>
      <c r="D162" s="28" t="s">
        <v>427</v>
      </c>
      <c r="E162" s="29">
        <f t="shared" si="63"/>
        <v>1700000</v>
      </c>
      <c r="F162" s="29">
        <v>1700000</v>
      </c>
      <c r="G162" s="29"/>
      <c r="H162" s="29"/>
      <c r="I162" s="29"/>
      <c r="J162" s="25"/>
      <c r="K162" s="29"/>
      <c r="L162" s="29"/>
      <c r="M162" s="29"/>
      <c r="N162" s="29"/>
      <c r="O162" s="29"/>
      <c r="P162" s="29"/>
      <c r="Q162" s="29">
        <f>E162+J162</f>
        <v>1700000</v>
      </c>
    </row>
    <row r="163" spans="1:17" s="13" customFormat="1" ht="93">
      <c r="A163" s="22" t="s">
        <v>428</v>
      </c>
      <c r="B163" s="22" t="s">
        <v>429</v>
      </c>
      <c r="C163" s="22"/>
      <c r="D163" s="24" t="s">
        <v>430</v>
      </c>
      <c r="E163" s="25">
        <f t="shared" si="63"/>
        <v>0</v>
      </c>
      <c r="F163" s="29">
        <f>F164</f>
        <v>0</v>
      </c>
      <c r="G163" s="29">
        <f t="shared" ref="G163:O163" si="64">G164</f>
        <v>0</v>
      </c>
      <c r="H163" s="29">
        <f t="shared" si="64"/>
        <v>0</v>
      </c>
      <c r="I163" s="29">
        <f t="shared" si="64"/>
        <v>0</v>
      </c>
      <c r="J163" s="25">
        <f t="shared" si="64"/>
        <v>4293</v>
      </c>
      <c r="K163" s="25">
        <f t="shared" si="64"/>
        <v>0</v>
      </c>
      <c r="L163" s="25">
        <f t="shared" si="64"/>
        <v>0</v>
      </c>
      <c r="M163" s="25">
        <f t="shared" si="64"/>
        <v>0</v>
      </c>
      <c r="N163" s="25">
        <f t="shared" si="64"/>
        <v>4293</v>
      </c>
      <c r="O163" s="25">
        <f t="shared" si="64"/>
        <v>4293</v>
      </c>
      <c r="P163" s="25"/>
      <c r="Q163" s="25">
        <f>Q164</f>
        <v>4293</v>
      </c>
    </row>
    <row r="164" spans="1:17" s="30" customFormat="1" ht="93">
      <c r="A164" s="26" t="s">
        <v>431</v>
      </c>
      <c r="B164" s="26" t="s">
        <v>432</v>
      </c>
      <c r="C164" s="26" t="s">
        <v>59</v>
      </c>
      <c r="D164" s="28" t="s">
        <v>433</v>
      </c>
      <c r="E164" s="25">
        <f t="shared" si="63"/>
        <v>0</v>
      </c>
      <c r="F164" s="29"/>
      <c r="G164" s="29"/>
      <c r="H164" s="29"/>
      <c r="I164" s="29"/>
      <c r="J164" s="29">
        <f t="shared" si="54"/>
        <v>4293</v>
      </c>
      <c r="K164" s="29"/>
      <c r="L164" s="29"/>
      <c r="M164" s="29"/>
      <c r="N164" s="29">
        <v>4293</v>
      </c>
      <c r="O164" s="29">
        <v>4293</v>
      </c>
      <c r="P164" s="29"/>
      <c r="Q164" s="29">
        <f>E164+J164</f>
        <v>4293</v>
      </c>
    </row>
    <row r="165" spans="1:17" s="13" customFormat="1" ht="136.5" customHeight="1">
      <c r="A165" s="22" t="s">
        <v>434</v>
      </c>
      <c r="B165" s="22" t="s">
        <v>58</v>
      </c>
      <c r="C165" s="22" t="s">
        <v>59</v>
      </c>
      <c r="D165" s="24" t="s">
        <v>60</v>
      </c>
      <c r="E165" s="29">
        <f t="shared" si="63"/>
        <v>0</v>
      </c>
      <c r="F165" s="25"/>
      <c r="G165" s="25"/>
      <c r="H165" s="25"/>
      <c r="I165" s="25"/>
      <c r="J165" s="25">
        <f t="shared" si="54"/>
        <v>292117.3</v>
      </c>
      <c r="K165" s="25"/>
      <c r="L165" s="25"/>
      <c r="M165" s="25"/>
      <c r="N165" s="25">
        <v>292117.3</v>
      </c>
      <c r="O165" s="25">
        <v>292117.3</v>
      </c>
      <c r="P165" s="25"/>
      <c r="Q165" s="25">
        <f>E165+J165</f>
        <v>292117.3</v>
      </c>
    </row>
    <row r="166" spans="1:17" s="30" customFormat="1" ht="95.25" customHeight="1">
      <c r="A166" s="22" t="s">
        <v>435</v>
      </c>
      <c r="B166" s="22" t="s">
        <v>95</v>
      </c>
      <c r="C166" s="22" t="s">
        <v>63</v>
      </c>
      <c r="D166" s="24" t="s">
        <v>96</v>
      </c>
      <c r="E166" s="29">
        <f t="shared" si="63"/>
        <v>0</v>
      </c>
      <c r="F166" s="25"/>
      <c r="G166" s="25"/>
      <c r="H166" s="25"/>
      <c r="I166" s="25"/>
      <c r="J166" s="25">
        <f t="shared" si="54"/>
        <v>4289600</v>
      </c>
      <c r="K166" s="25"/>
      <c r="L166" s="25"/>
      <c r="M166" s="25"/>
      <c r="N166" s="25">
        <v>4289600</v>
      </c>
      <c r="O166" s="25">
        <v>4289600</v>
      </c>
      <c r="P166" s="25"/>
      <c r="Q166" s="25">
        <f>E166+J166</f>
        <v>4289600</v>
      </c>
    </row>
    <row r="167" spans="1:17" s="18" customFormat="1" ht="168.75" customHeight="1">
      <c r="A167" s="14" t="s">
        <v>436</v>
      </c>
      <c r="B167" s="14"/>
      <c r="C167" s="14"/>
      <c r="D167" s="16" t="s">
        <v>437</v>
      </c>
      <c r="E167" s="17">
        <f t="shared" ref="E167:Q167" si="65">SUM(E168)</f>
        <v>20957087.399999999</v>
      </c>
      <c r="F167" s="17">
        <f t="shared" si="65"/>
        <v>6280179</v>
      </c>
      <c r="G167" s="17">
        <f t="shared" si="65"/>
        <v>4046758</v>
      </c>
      <c r="H167" s="17">
        <f t="shared" si="65"/>
        <v>9646</v>
      </c>
      <c r="I167" s="17">
        <f t="shared" si="65"/>
        <v>14676908.4</v>
      </c>
      <c r="J167" s="17">
        <f t="shared" si="65"/>
        <v>39500846.940000005</v>
      </c>
      <c r="K167" s="17">
        <f t="shared" si="65"/>
        <v>801900</v>
      </c>
      <c r="L167" s="17">
        <f t="shared" si="65"/>
        <v>0</v>
      </c>
      <c r="M167" s="17">
        <f t="shared" si="65"/>
        <v>0</v>
      </c>
      <c r="N167" s="17">
        <f t="shared" si="65"/>
        <v>38698946.940000005</v>
      </c>
      <c r="O167" s="17">
        <f t="shared" si="65"/>
        <v>38698946.940000005</v>
      </c>
      <c r="P167" s="17" t="e">
        <f t="shared" si="65"/>
        <v>#REF!</v>
      </c>
      <c r="Q167" s="17">
        <f t="shared" si="65"/>
        <v>60457934.339999996</v>
      </c>
    </row>
    <row r="168" spans="1:17" s="21" customFormat="1" ht="142.5" customHeight="1">
      <c r="A168" s="15" t="s">
        <v>438</v>
      </c>
      <c r="B168" s="15"/>
      <c r="C168" s="15"/>
      <c r="D168" s="19" t="s">
        <v>437</v>
      </c>
      <c r="E168" s="20">
        <f>SUM(E169+E175+E170+E180+E176+E179+E178+E174+E177)</f>
        <v>20957087.399999999</v>
      </c>
      <c r="F168" s="20">
        <f t="shared" ref="F168:Q168" si="66">SUM(F169+F175+F170+F180+F176+F179+F178+F174+F177)</f>
        <v>6280179</v>
      </c>
      <c r="G168" s="20">
        <f t="shared" si="66"/>
        <v>4046758</v>
      </c>
      <c r="H168" s="20">
        <f t="shared" si="66"/>
        <v>9646</v>
      </c>
      <c r="I168" s="20">
        <f t="shared" si="66"/>
        <v>14676908.4</v>
      </c>
      <c r="J168" s="20">
        <f t="shared" si="66"/>
        <v>39500846.940000005</v>
      </c>
      <c r="K168" s="20">
        <f t="shared" si="66"/>
        <v>801900</v>
      </c>
      <c r="L168" s="20">
        <f t="shared" si="66"/>
        <v>0</v>
      </c>
      <c r="M168" s="20">
        <f t="shared" si="66"/>
        <v>0</v>
      </c>
      <c r="N168" s="20">
        <f t="shared" si="66"/>
        <v>38698946.940000005</v>
      </c>
      <c r="O168" s="20">
        <f t="shared" si="66"/>
        <v>38698946.940000005</v>
      </c>
      <c r="P168" s="20" t="e">
        <f t="shared" si="66"/>
        <v>#REF!</v>
      </c>
      <c r="Q168" s="20">
        <f t="shared" si="66"/>
        <v>60457934.339999996</v>
      </c>
    </row>
    <row r="169" spans="1:17" s="13" customFormat="1" ht="183" customHeight="1">
      <c r="A169" s="22" t="s">
        <v>439</v>
      </c>
      <c r="B169" s="22" t="s">
        <v>124</v>
      </c>
      <c r="C169" s="22" t="s">
        <v>29</v>
      </c>
      <c r="D169" s="24" t="s">
        <v>125</v>
      </c>
      <c r="E169" s="25">
        <f t="shared" ref="E169:E180" si="67">F169+I169</f>
        <v>4576613</v>
      </c>
      <c r="F169" s="25">
        <v>4576613</v>
      </c>
      <c r="G169" s="25">
        <v>3629756</v>
      </c>
      <c r="H169" s="25"/>
      <c r="I169" s="25"/>
      <c r="J169" s="25">
        <f>K169+N169</f>
        <v>0</v>
      </c>
      <c r="K169" s="25"/>
      <c r="L169" s="25"/>
      <c r="M169" s="25"/>
      <c r="N169" s="25"/>
      <c r="O169" s="25"/>
      <c r="P169" s="25" t="e">
        <f>'[1]БЮДЖЕТ 29.12.2016 затв'!P73+'[1]16.02.2017 '!P73+'[1]09.03.2017'!P73+[1]проект!P73</f>
        <v>#REF!</v>
      </c>
      <c r="Q169" s="25">
        <f>E169+J169</f>
        <v>4576613</v>
      </c>
    </row>
    <row r="170" spans="1:17" s="13" customFormat="1" ht="154.5" customHeight="1">
      <c r="A170" s="22" t="s">
        <v>440</v>
      </c>
      <c r="B170" s="22" t="s">
        <v>441</v>
      </c>
      <c r="C170" s="22"/>
      <c r="D170" s="24" t="s">
        <v>442</v>
      </c>
      <c r="E170" s="25">
        <f t="shared" si="67"/>
        <v>10745423.4</v>
      </c>
      <c r="F170" s="25">
        <f t="shared" ref="F170:Q170" si="68">F173+F171+F172</f>
        <v>331800</v>
      </c>
      <c r="G170" s="25">
        <f t="shared" si="68"/>
        <v>0</v>
      </c>
      <c r="H170" s="25">
        <f t="shared" si="68"/>
        <v>0</v>
      </c>
      <c r="I170" s="25">
        <v>10413623.4</v>
      </c>
      <c r="J170" s="25">
        <f t="shared" si="68"/>
        <v>34242246.340000004</v>
      </c>
      <c r="K170" s="25">
        <f t="shared" si="68"/>
        <v>0</v>
      </c>
      <c r="L170" s="25">
        <f t="shared" si="68"/>
        <v>0</v>
      </c>
      <c r="M170" s="25">
        <f t="shared" si="68"/>
        <v>0</v>
      </c>
      <c r="N170" s="25">
        <f t="shared" si="68"/>
        <v>34242246.340000004</v>
      </c>
      <c r="O170" s="25">
        <f t="shared" si="68"/>
        <v>34242246.340000004</v>
      </c>
      <c r="P170" s="25">
        <f t="shared" si="68"/>
        <v>0</v>
      </c>
      <c r="Q170" s="25">
        <f t="shared" si="68"/>
        <v>44987669.739999995</v>
      </c>
    </row>
    <row r="171" spans="1:17" s="30" customFormat="1" ht="118.5" customHeight="1">
      <c r="A171" s="26" t="s">
        <v>443</v>
      </c>
      <c r="B171" s="26" t="s">
        <v>444</v>
      </c>
      <c r="C171" s="26" t="s">
        <v>48</v>
      </c>
      <c r="D171" s="28" t="s">
        <v>445</v>
      </c>
      <c r="E171" s="29">
        <f t="shared" si="67"/>
        <v>1652632.4</v>
      </c>
      <c r="F171" s="29"/>
      <c r="G171" s="29"/>
      <c r="H171" s="29"/>
      <c r="I171" s="29">
        <v>1652632.4</v>
      </c>
      <c r="J171" s="29">
        <f t="shared" ref="J171:J179" si="69">K171+N171</f>
        <v>21248435.859999999</v>
      </c>
      <c r="K171" s="29"/>
      <c r="L171" s="29"/>
      <c r="M171" s="29"/>
      <c r="N171" s="29">
        <v>21248435.859999999</v>
      </c>
      <c r="O171" s="29">
        <v>21248435.859999999</v>
      </c>
      <c r="P171" s="29"/>
      <c r="Q171" s="29">
        <f t="shared" ref="Q171:Q180" si="70">E171+J171</f>
        <v>22901068.259999998</v>
      </c>
    </row>
    <row r="172" spans="1:17" s="30" customFormat="1" ht="99.75" customHeight="1">
      <c r="A172" s="26" t="s">
        <v>446</v>
      </c>
      <c r="B172" s="26" t="s">
        <v>447</v>
      </c>
      <c r="C172" s="26" t="s">
        <v>48</v>
      </c>
      <c r="D172" s="28" t="s">
        <v>448</v>
      </c>
      <c r="E172" s="29">
        <f t="shared" si="67"/>
        <v>1326500</v>
      </c>
      <c r="F172" s="29"/>
      <c r="G172" s="29"/>
      <c r="H172" s="29"/>
      <c r="I172" s="29">
        <v>1326500</v>
      </c>
      <c r="J172" s="29">
        <f t="shared" si="69"/>
        <v>2779516.59</v>
      </c>
      <c r="K172" s="29"/>
      <c r="L172" s="29"/>
      <c r="M172" s="29"/>
      <c r="N172" s="29">
        <f>2479516.59+300000</f>
        <v>2779516.59</v>
      </c>
      <c r="O172" s="29">
        <f>2479516.59+300000</f>
        <v>2779516.59</v>
      </c>
      <c r="P172" s="29"/>
      <c r="Q172" s="29">
        <f t="shared" si="70"/>
        <v>4106016.59</v>
      </c>
    </row>
    <row r="173" spans="1:17" s="30" customFormat="1" ht="162.75" customHeight="1">
      <c r="A173" s="26" t="s">
        <v>449</v>
      </c>
      <c r="B173" s="26" t="s">
        <v>450</v>
      </c>
      <c r="C173" s="26" t="s">
        <v>48</v>
      </c>
      <c r="D173" s="28" t="s">
        <v>451</v>
      </c>
      <c r="E173" s="29">
        <f t="shared" si="67"/>
        <v>7766291</v>
      </c>
      <c r="F173" s="29">
        <v>331800</v>
      </c>
      <c r="G173" s="29"/>
      <c r="H173" s="29"/>
      <c r="I173" s="29">
        <v>7434491</v>
      </c>
      <c r="J173" s="29">
        <f t="shared" si="69"/>
        <v>10214293.890000001</v>
      </c>
      <c r="K173" s="29"/>
      <c r="L173" s="29"/>
      <c r="M173" s="29"/>
      <c r="N173" s="29">
        <f>10201713.89+12580</f>
        <v>10214293.890000001</v>
      </c>
      <c r="O173" s="29">
        <f>10201713.89+12580</f>
        <v>10214293.890000001</v>
      </c>
      <c r="P173" s="29"/>
      <c r="Q173" s="29">
        <f t="shared" si="70"/>
        <v>17980584.890000001</v>
      </c>
    </row>
    <row r="174" spans="1:17" s="13" customFormat="1" ht="204" customHeight="1">
      <c r="A174" s="22" t="s">
        <v>452</v>
      </c>
      <c r="B174" s="22" t="s">
        <v>453</v>
      </c>
      <c r="C174" s="22" t="s">
        <v>48</v>
      </c>
      <c r="D174" s="24" t="s">
        <v>454</v>
      </c>
      <c r="E174" s="25">
        <f t="shared" si="67"/>
        <v>700000</v>
      </c>
      <c r="F174" s="25"/>
      <c r="G174" s="25"/>
      <c r="H174" s="25"/>
      <c r="I174" s="25">
        <v>700000</v>
      </c>
      <c r="J174" s="25">
        <f t="shared" si="69"/>
        <v>0</v>
      </c>
      <c r="K174" s="25"/>
      <c r="L174" s="25"/>
      <c r="M174" s="25"/>
      <c r="N174" s="25"/>
      <c r="O174" s="25"/>
      <c r="P174" s="25"/>
      <c r="Q174" s="25">
        <f t="shared" si="70"/>
        <v>700000</v>
      </c>
    </row>
    <row r="175" spans="1:17" s="13" customFormat="1" ht="95.25" customHeight="1">
      <c r="A175" s="22" t="s">
        <v>455</v>
      </c>
      <c r="B175" s="22" t="s">
        <v>47</v>
      </c>
      <c r="C175" s="22" t="s">
        <v>48</v>
      </c>
      <c r="D175" s="24" t="s">
        <v>49</v>
      </c>
      <c r="E175" s="25">
        <f t="shared" si="67"/>
        <v>2313285</v>
      </c>
      <c r="F175" s="25"/>
      <c r="G175" s="25"/>
      <c r="H175" s="25"/>
      <c r="I175" s="25">
        <v>2313285</v>
      </c>
      <c r="J175" s="25">
        <f t="shared" si="69"/>
        <v>0</v>
      </c>
      <c r="K175" s="25"/>
      <c r="L175" s="25"/>
      <c r="M175" s="25"/>
      <c r="N175" s="25"/>
      <c r="O175" s="25"/>
      <c r="P175" s="25" t="e">
        <f>'[1]БЮДЖЕТ 29.12.2016 затв'!P78+'[1]16.02.2017 '!P78+'[1]09.03.2017'!P78+[1]проект!P78</f>
        <v>#REF!</v>
      </c>
      <c r="Q175" s="25">
        <f t="shared" si="70"/>
        <v>2313285</v>
      </c>
    </row>
    <row r="176" spans="1:17" s="13" customFormat="1" ht="93">
      <c r="A176" s="22" t="s">
        <v>456</v>
      </c>
      <c r="B176" s="22" t="s">
        <v>209</v>
      </c>
      <c r="C176" s="22" t="s">
        <v>210</v>
      </c>
      <c r="D176" s="24" t="s">
        <v>211</v>
      </c>
      <c r="E176" s="25">
        <f t="shared" si="67"/>
        <v>1881266</v>
      </c>
      <c r="F176" s="25">
        <v>631266</v>
      </c>
      <c r="G176" s="25">
        <v>417002</v>
      </c>
      <c r="H176" s="25">
        <v>9646</v>
      </c>
      <c r="I176" s="25">
        <v>1250000</v>
      </c>
      <c r="J176" s="25">
        <f t="shared" si="69"/>
        <v>998100</v>
      </c>
      <c r="K176" s="25"/>
      <c r="L176" s="25"/>
      <c r="M176" s="25"/>
      <c r="N176" s="25">
        <v>998100</v>
      </c>
      <c r="O176" s="25">
        <v>998100</v>
      </c>
      <c r="P176" s="25"/>
      <c r="Q176" s="25">
        <f t="shared" si="70"/>
        <v>2879366</v>
      </c>
    </row>
    <row r="177" spans="1:17" s="13" customFormat="1" ht="111.75" customHeight="1">
      <c r="A177" s="22" t="s">
        <v>457</v>
      </c>
      <c r="B177" s="22" t="s">
        <v>458</v>
      </c>
      <c r="C177" s="22" t="s">
        <v>59</v>
      </c>
      <c r="D177" s="24" t="s">
        <v>459</v>
      </c>
      <c r="E177" s="25">
        <f t="shared" si="67"/>
        <v>0</v>
      </c>
      <c r="F177" s="25"/>
      <c r="G177" s="25"/>
      <c r="H177" s="25"/>
      <c r="I177" s="25"/>
      <c r="J177" s="25">
        <f t="shared" si="69"/>
        <v>912836</v>
      </c>
      <c r="K177" s="25"/>
      <c r="L177" s="25"/>
      <c r="M177" s="25"/>
      <c r="N177" s="25">
        <v>912836</v>
      </c>
      <c r="O177" s="25">
        <v>912836</v>
      </c>
      <c r="P177" s="25"/>
      <c r="Q177" s="25">
        <f t="shared" si="70"/>
        <v>912836</v>
      </c>
    </row>
    <row r="178" spans="1:17" s="13" customFormat="1" ht="138.75" customHeight="1">
      <c r="A178" s="22" t="s">
        <v>460</v>
      </c>
      <c r="B178" s="22" t="s">
        <v>58</v>
      </c>
      <c r="C178" s="22" t="s">
        <v>59</v>
      </c>
      <c r="D178" s="24" t="s">
        <v>60</v>
      </c>
      <c r="E178" s="25">
        <f t="shared" si="67"/>
        <v>0</v>
      </c>
      <c r="F178" s="25"/>
      <c r="G178" s="25"/>
      <c r="H178" s="25"/>
      <c r="I178" s="25"/>
      <c r="J178" s="25">
        <f t="shared" si="69"/>
        <v>704780.6</v>
      </c>
      <c r="K178" s="25"/>
      <c r="L178" s="25"/>
      <c r="M178" s="25"/>
      <c r="N178" s="25">
        <v>704780.6</v>
      </c>
      <c r="O178" s="25">
        <v>704780.6</v>
      </c>
      <c r="P178" s="25"/>
      <c r="Q178" s="25">
        <f t="shared" si="70"/>
        <v>704780.6</v>
      </c>
    </row>
    <row r="179" spans="1:17" s="13" customFormat="1" ht="102.75" customHeight="1">
      <c r="A179" s="22" t="s">
        <v>461</v>
      </c>
      <c r="B179" s="22" t="s">
        <v>370</v>
      </c>
      <c r="C179" s="22" t="s">
        <v>371</v>
      </c>
      <c r="D179" s="24" t="s">
        <v>372</v>
      </c>
      <c r="E179" s="25">
        <f t="shared" si="67"/>
        <v>740500</v>
      </c>
      <c r="F179" s="25">
        <v>740500</v>
      </c>
      <c r="G179" s="25"/>
      <c r="H179" s="25"/>
      <c r="I179" s="25"/>
      <c r="J179" s="25">
        <f t="shared" si="69"/>
        <v>1840984</v>
      </c>
      <c r="K179" s="25"/>
      <c r="L179" s="25"/>
      <c r="M179" s="25"/>
      <c r="N179" s="25">
        <v>1840984</v>
      </c>
      <c r="O179" s="25">
        <v>1840984</v>
      </c>
      <c r="P179" s="25"/>
      <c r="Q179" s="25">
        <f t="shared" si="70"/>
        <v>2581484</v>
      </c>
    </row>
    <row r="180" spans="1:17" s="13" customFormat="1" ht="85.5" customHeight="1">
      <c r="A180" s="22" t="s">
        <v>462</v>
      </c>
      <c r="B180" s="22" t="s">
        <v>463</v>
      </c>
      <c r="C180" s="22" t="s">
        <v>371</v>
      </c>
      <c r="D180" s="24" t="s">
        <v>464</v>
      </c>
      <c r="E180" s="25">
        <f t="shared" si="67"/>
        <v>0</v>
      </c>
      <c r="F180" s="25"/>
      <c r="G180" s="25"/>
      <c r="H180" s="25"/>
      <c r="I180" s="25"/>
      <c r="J180" s="25">
        <f>K180+N180</f>
        <v>801900</v>
      </c>
      <c r="K180" s="25">
        <v>801900</v>
      </c>
      <c r="L180" s="25"/>
      <c r="M180" s="25"/>
      <c r="N180" s="25"/>
      <c r="O180" s="25"/>
      <c r="P180" s="25" t="e">
        <f>'[1]БЮДЖЕТ 29.12.2016 затв'!P83+'[1]16.02.2017 '!P83+'[1]09.03.2017'!P83+[1]проект!P83</f>
        <v>#REF!</v>
      </c>
      <c r="Q180" s="25">
        <f t="shared" si="70"/>
        <v>801900</v>
      </c>
    </row>
    <row r="181" spans="1:17" s="18" customFormat="1" ht="140.25" customHeight="1">
      <c r="A181" s="14" t="s">
        <v>465</v>
      </c>
      <c r="B181" s="14"/>
      <c r="C181" s="14"/>
      <c r="D181" s="16" t="s">
        <v>466</v>
      </c>
      <c r="E181" s="17">
        <f t="shared" ref="E181:Q181" si="71">SUM(E182)</f>
        <v>216629162.81999999</v>
      </c>
      <c r="F181" s="17">
        <f t="shared" si="71"/>
        <v>18394450</v>
      </c>
      <c r="G181" s="17">
        <f t="shared" si="71"/>
        <v>5245016.72</v>
      </c>
      <c r="H181" s="17">
        <f t="shared" si="71"/>
        <v>9407633</v>
      </c>
      <c r="I181" s="17">
        <f t="shared" si="71"/>
        <v>198234712.81999999</v>
      </c>
      <c r="J181" s="17">
        <f t="shared" si="71"/>
        <v>112452414.56</v>
      </c>
      <c r="K181" s="17">
        <f t="shared" si="71"/>
        <v>0</v>
      </c>
      <c r="L181" s="17">
        <f t="shared" si="71"/>
        <v>0</v>
      </c>
      <c r="M181" s="17">
        <f t="shared" si="71"/>
        <v>0</v>
      </c>
      <c r="N181" s="17">
        <f t="shared" si="71"/>
        <v>112452414.56</v>
      </c>
      <c r="O181" s="17">
        <f t="shared" si="71"/>
        <v>104291114.56</v>
      </c>
      <c r="P181" s="17" t="e">
        <f t="shared" si="71"/>
        <v>#REF!</v>
      </c>
      <c r="Q181" s="17">
        <f t="shared" si="71"/>
        <v>329081577.38</v>
      </c>
    </row>
    <row r="182" spans="1:17" s="21" customFormat="1" ht="137.25" customHeight="1">
      <c r="A182" s="15" t="s">
        <v>467</v>
      </c>
      <c r="B182" s="15"/>
      <c r="C182" s="15"/>
      <c r="D182" s="19" t="s">
        <v>466</v>
      </c>
      <c r="E182" s="20">
        <f t="shared" ref="E182:Q182" si="72">SUM(E183+E188+E203+E205+E206+E202+E187+E192+E207+E184+E199+E195+E194+E197+E200+E189+E193)</f>
        <v>216629162.81999999</v>
      </c>
      <c r="F182" s="20">
        <f t="shared" si="72"/>
        <v>18394450</v>
      </c>
      <c r="G182" s="20">
        <f t="shared" si="72"/>
        <v>5245016.72</v>
      </c>
      <c r="H182" s="20">
        <f t="shared" si="72"/>
        <v>9407633</v>
      </c>
      <c r="I182" s="20">
        <f t="shared" si="72"/>
        <v>198234712.81999999</v>
      </c>
      <c r="J182" s="20">
        <f t="shared" si="72"/>
        <v>112452414.56</v>
      </c>
      <c r="K182" s="20">
        <f t="shared" si="72"/>
        <v>0</v>
      </c>
      <c r="L182" s="20">
        <f t="shared" si="72"/>
        <v>0</v>
      </c>
      <c r="M182" s="20">
        <f t="shared" si="72"/>
        <v>0</v>
      </c>
      <c r="N182" s="20">
        <f t="shared" si="72"/>
        <v>112452414.56</v>
      </c>
      <c r="O182" s="20">
        <f t="shared" si="72"/>
        <v>104291114.56</v>
      </c>
      <c r="P182" s="20" t="e">
        <f t="shared" si="72"/>
        <v>#REF!</v>
      </c>
      <c r="Q182" s="20">
        <f t="shared" si="72"/>
        <v>329081577.38</v>
      </c>
    </row>
    <row r="183" spans="1:17" s="13" customFormat="1" ht="189.75" customHeight="1">
      <c r="A183" s="22" t="s">
        <v>468</v>
      </c>
      <c r="B183" s="22" t="s">
        <v>124</v>
      </c>
      <c r="C183" s="22" t="s">
        <v>29</v>
      </c>
      <c r="D183" s="24" t="s">
        <v>125</v>
      </c>
      <c r="E183" s="25">
        <f>F183+I183</f>
        <v>5069828</v>
      </c>
      <c r="F183" s="25">
        <v>5069828</v>
      </c>
      <c r="G183" s="25">
        <v>3974655</v>
      </c>
      <c r="H183" s="25"/>
      <c r="I183" s="25"/>
      <c r="J183" s="25">
        <f>K183+N183</f>
        <v>0</v>
      </c>
      <c r="K183" s="25"/>
      <c r="L183" s="25"/>
      <c r="M183" s="25"/>
      <c r="N183" s="25"/>
      <c r="O183" s="25"/>
      <c r="P183" s="25" t="e">
        <f>[2]Затверджений!P167+'[2]зміни 25.01.2018'!P167</f>
        <v>#REF!</v>
      </c>
      <c r="Q183" s="25">
        <f>[2]Затверджений!Q167+'[2]зміни 25.01.2018'!Q167</f>
        <v>5069828</v>
      </c>
    </row>
    <row r="184" spans="1:17" s="13" customFormat="1" ht="202.5" customHeight="1">
      <c r="A184" s="22" t="s">
        <v>469</v>
      </c>
      <c r="B184" s="22" t="s">
        <v>441</v>
      </c>
      <c r="C184" s="22"/>
      <c r="D184" s="24" t="s">
        <v>470</v>
      </c>
      <c r="E184" s="25">
        <f t="shared" ref="E184:Q184" si="73">E185+E186</f>
        <v>98082052</v>
      </c>
      <c r="F184" s="25">
        <f t="shared" si="73"/>
        <v>0</v>
      </c>
      <c r="G184" s="25">
        <f t="shared" si="73"/>
        <v>0</v>
      </c>
      <c r="H184" s="25">
        <f t="shared" si="73"/>
        <v>0</v>
      </c>
      <c r="I184" s="25">
        <f t="shared" si="73"/>
        <v>98082052</v>
      </c>
      <c r="J184" s="25">
        <f t="shared" si="73"/>
        <v>2348863</v>
      </c>
      <c r="K184" s="25">
        <f t="shared" si="73"/>
        <v>0</v>
      </c>
      <c r="L184" s="25">
        <f t="shared" si="73"/>
        <v>0</v>
      </c>
      <c r="M184" s="25">
        <f t="shared" si="73"/>
        <v>0</v>
      </c>
      <c r="N184" s="25">
        <f t="shared" si="73"/>
        <v>2348863</v>
      </c>
      <c r="O184" s="25">
        <f t="shared" si="73"/>
        <v>2348863</v>
      </c>
      <c r="P184" s="25">
        <f t="shared" si="73"/>
        <v>0</v>
      </c>
      <c r="Q184" s="25">
        <f t="shared" si="73"/>
        <v>100430915</v>
      </c>
    </row>
    <row r="185" spans="1:17" s="30" customFormat="1" ht="189.75" customHeight="1">
      <c r="A185" s="26" t="s">
        <v>471</v>
      </c>
      <c r="B185" s="26" t="s">
        <v>472</v>
      </c>
      <c r="C185" s="26" t="s">
        <v>48</v>
      </c>
      <c r="D185" s="28" t="s">
        <v>473</v>
      </c>
      <c r="E185" s="29">
        <f>F185+I185</f>
        <v>59575812</v>
      </c>
      <c r="F185" s="29"/>
      <c r="G185" s="29"/>
      <c r="H185" s="29"/>
      <c r="I185" s="29">
        <v>59575812</v>
      </c>
      <c r="J185" s="29">
        <f>K185+N185</f>
        <v>2348863</v>
      </c>
      <c r="K185" s="29"/>
      <c r="L185" s="29"/>
      <c r="M185" s="29"/>
      <c r="N185" s="29">
        <v>2348863</v>
      </c>
      <c r="O185" s="29">
        <v>2348863</v>
      </c>
      <c r="P185" s="29"/>
      <c r="Q185" s="29">
        <f>E185+J185</f>
        <v>61924675</v>
      </c>
    </row>
    <row r="186" spans="1:17" s="30" customFormat="1" ht="124.5" customHeight="1">
      <c r="A186" s="26" t="s">
        <v>474</v>
      </c>
      <c r="B186" s="26" t="s">
        <v>475</v>
      </c>
      <c r="C186" s="26" t="s">
        <v>48</v>
      </c>
      <c r="D186" s="28" t="s">
        <v>476</v>
      </c>
      <c r="E186" s="29">
        <f>F186+I186</f>
        <v>38506240</v>
      </c>
      <c r="F186" s="29"/>
      <c r="G186" s="29"/>
      <c r="H186" s="29"/>
      <c r="I186" s="29">
        <v>38506240</v>
      </c>
      <c r="J186" s="29"/>
      <c r="K186" s="29"/>
      <c r="L186" s="29"/>
      <c r="M186" s="29"/>
      <c r="N186" s="29"/>
      <c r="O186" s="29"/>
      <c r="P186" s="29"/>
      <c r="Q186" s="29">
        <f>E186+J186</f>
        <v>38506240</v>
      </c>
    </row>
    <row r="187" spans="1:17" s="13" customFormat="1" ht="210" customHeight="1">
      <c r="A187" s="22" t="s">
        <v>477</v>
      </c>
      <c r="B187" s="22" t="s">
        <v>453</v>
      </c>
      <c r="C187" s="22" t="s">
        <v>48</v>
      </c>
      <c r="D187" s="24" t="s">
        <v>454</v>
      </c>
      <c r="E187" s="25">
        <f t="shared" ref="E187:E205" si="74">F187+I187</f>
        <v>729360</v>
      </c>
      <c r="F187" s="25"/>
      <c r="G187" s="25"/>
      <c r="H187" s="25"/>
      <c r="I187" s="25">
        <v>729360</v>
      </c>
      <c r="J187" s="25"/>
      <c r="K187" s="25"/>
      <c r="L187" s="25"/>
      <c r="M187" s="25"/>
      <c r="N187" s="25"/>
      <c r="O187" s="25"/>
      <c r="P187" s="25"/>
      <c r="Q187" s="25">
        <f>E187+J187</f>
        <v>729360</v>
      </c>
    </row>
    <row r="188" spans="1:17" s="13" customFormat="1" ht="128.25" customHeight="1">
      <c r="A188" s="22" t="s">
        <v>478</v>
      </c>
      <c r="B188" s="22" t="s">
        <v>47</v>
      </c>
      <c r="C188" s="22" t="s">
        <v>48</v>
      </c>
      <c r="D188" s="24" t="s">
        <v>49</v>
      </c>
      <c r="E188" s="25">
        <f t="shared" si="74"/>
        <v>56505222.82</v>
      </c>
      <c r="F188" s="25">
        <v>9296470</v>
      </c>
      <c r="G188" s="25"/>
      <c r="H188" s="25">
        <v>9296470</v>
      </c>
      <c r="I188" s="25">
        <v>47208752.82</v>
      </c>
      <c r="J188" s="25">
        <f>K188+N188</f>
        <v>3337141.01</v>
      </c>
      <c r="K188" s="25"/>
      <c r="L188" s="25"/>
      <c r="M188" s="25"/>
      <c r="N188" s="25">
        <v>3337141.01</v>
      </c>
      <c r="O188" s="25">
        <v>3337141.01</v>
      </c>
      <c r="P188" s="25" t="e">
        <f>'[1]БЮДЖЕТ 29.12.2016 затв'!P124+'[1]16.02.2017 '!P124+'[1]09.03.2017'!P124+[1]проект!P124</f>
        <v>#REF!</v>
      </c>
      <c r="Q188" s="25">
        <f t="shared" ref="Q188:Q207" si="75">E188+J188</f>
        <v>59842363.829999998</v>
      </c>
    </row>
    <row r="189" spans="1:17" s="13" customFormat="1" ht="173.25" customHeight="1">
      <c r="A189" s="22" t="s">
        <v>603</v>
      </c>
      <c r="B189" s="22" t="s">
        <v>604</v>
      </c>
      <c r="C189" s="22"/>
      <c r="D189" s="24" t="s">
        <v>607</v>
      </c>
      <c r="E189" s="25">
        <f>E190</f>
        <v>0</v>
      </c>
      <c r="F189" s="25">
        <f t="shared" ref="F189:Q189" si="76">F190</f>
        <v>0</v>
      </c>
      <c r="G189" s="25">
        <f t="shared" si="76"/>
        <v>0</v>
      </c>
      <c r="H189" s="25">
        <f t="shared" si="76"/>
        <v>0</v>
      </c>
      <c r="I189" s="25">
        <f t="shared" si="76"/>
        <v>0</v>
      </c>
      <c r="J189" s="25">
        <f t="shared" si="76"/>
        <v>4168600</v>
      </c>
      <c r="K189" s="25">
        <f t="shared" si="76"/>
        <v>0</v>
      </c>
      <c r="L189" s="25">
        <f t="shared" si="76"/>
        <v>0</v>
      </c>
      <c r="M189" s="25">
        <f t="shared" si="76"/>
        <v>0</v>
      </c>
      <c r="N189" s="25">
        <f t="shared" si="76"/>
        <v>4168600</v>
      </c>
      <c r="O189" s="25">
        <f t="shared" si="76"/>
        <v>0</v>
      </c>
      <c r="P189" s="25">
        <f t="shared" si="76"/>
        <v>0</v>
      </c>
      <c r="Q189" s="25">
        <f t="shared" si="76"/>
        <v>4168600</v>
      </c>
    </row>
    <row r="190" spans="1:17" s="30" customFormat="1" ht="408.75" customHeight="1">
      <c r="A190" s="108" t="s">
        <v>605</v>
      </c>
      <c r="B190" s="108" t="s">
        <v>606</v>
      </c>
      <c r="C190" s="108" t="s">
        <v>210</v>
      </c>
      <c r="D190" s="123" t="s">
        <v>608</v>
      </c>
      <c r="E190" s="96"/>
      <c r="F190" s="96"/>
      <c r="G190" s="96"/>
      <c r="H190" s="96"/>
      <c r="I190" s="96"/>
      <c r="J190" s="96">
        <f>K190+N190</f>
        <v>4168600</v>
      </c>
      <c r="K190" s="96"/>
      <c r="L190" s="96"/>
      <c r="M190" s="96"/>
      <c r="N190" s="96">
        <v>4168600</v>
      </c>
      <c r="O190" s="96"/>
      <c r="P190" s="29"/>
      <c r="Q190" s="96">
        <f>E190+J190</f>
        <v>4168600</v>
      </c>
    </row>
    <row r="191" spans="1:17" s="30" customFormat="1" ht="408.75" customHeight="1">
      <c r="A191" s="109"/>
      <c r="B191" s="109"/>
      <c r="C191" s="109"/>
      <c r="D191" s="124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29"/>
      <c r="Q191" s="97"/>
    </row>
    <row r="192" spans="1:17" s="13" customFormat="1" ht="93">
      <c r="A192" s="22" t="s">
        <v>479</v>
      </c>
      <c r="B192" s="22" t="s">
        <v>209</v>
      </c>
      <c r="C192" s="22" t="s">
        <v>210</v>
      </c>
      <c r="D192" s="24" t="s">
        <v>211</v>
      </c>
      <c r="E192" s="25">
        <f t="shared" si="74"/>
        <v>5001174</v>
      </c>
      <c r="F192" s="25">
        <v>745741</v>
      </c>
      <c r="G192" s="25">
        <v>418861.72</v>
      </c>
      <c r="H192" s="25">
        <v>9622</v>
      </c>
      <c r="I192" s="25">
        <v>4255433</v>
      </c>
      <c r="J192" s="25">
        <f>K192+N192</f>
        <v>199000</v>
      </c>
      <c r="K192" s="25"/>
      <c r="L192" s="25"/>
      <c r="M192" s="25"/>
      <c r="N192" s="25">
        <v>199000</v>
      </c>
      <c r="O192" s="25">
        <v>199000</v>
      </c>
      <c r="P192" s="25"/>
      <c r="Q192" s="25">
        <f t="shared" si="75"/>
        <v>5200174</v>
      </c>
    </row>
    <row r="193" spans="1:17" s="13" customFormat="1" ht="46.5">
      <c r="A193" s="90" t="s">
        <v>615</v>
      </c>
      <c r="B193" s="90" t="s">
        <v>616</v>
      </c>
      <c r="C193" s="90" t="s">
        <v>617</v>
      </c>
      <c r="D193" s="24" t="s">
        <v>618</v>
      </c>
      <c r="E193" s="25">
        <f t="shared" si="74"/>
        <v>40000</v>
      </c>
      <c r="F193" s="25"/>
      <c r="G193" s="25"/>
      <c r="H193" s="25"/>
      <c r="I193" s="25">
        <v>40000</v>
      </c>
      <c r="J193" s="25"/>
      <c r="K193" s="25"/>
      <c r="L193" s="25"/>
      <c r="M193" s="25"/>
      <c r="N193" s="25"/>
      <c r="O193" s="25"/>
      <c r="P193" s="25"/>
      <c r="Q193" s="25">
        <v>40000</v>
      </c>
    </row>
    <row r="194" spans="1:17" s="13" customFormat="1" ht="93">
      <c r="A194" s="90" t="s">
        <v>480</v>
      </c>
      <c r="B194" s="90" t="s">
        <v>458</v>
      </c>
      <c r="C194" s="90" t="s">
        <v>59</v>
      </c>
      <c r="D194" s="24" t="s">
        <v>459</v>
      </c>
      <c r="E194" s="25">
        <f t="shared" si="74"/>
        <v>0</v>
      </c>
      <c r="F194" s="25"/>
      <c r="G194" s="25"/>
      <c r="H194" s="25"/>
      <c r="I194" s="25"/>
      <c r="J194" s="25">
        <f>K194+N194</f>
        <v>2510982.7799999998</v>
      </c>
      <c r="K194" s="25"/>
      <c r="L194" s="25"/>
      <c r="M194" s="25"/>
      <c r="N194" s="25">
        <v>2510982.7799999998</v>
      </c>
      <c r="O194" s="25">
        <v>2510982.7799999998</v>
      </c>
      <c r="P194" s="25"/>
      <c r="Q194" s="25">
        <f t="shared" si="75"/>
        <v>2510982.7799999998</v>
      </c>
    </row>
    <row r="195" spans="1:17" s="13" customFormat="1" ht="69.75">
      <c r="A195" s="90" t="s">
        <v>481</v>
      </c>
      <c r="B195" s="90" t="s">
        <v>482</v>
      </c>
      <c r="C195" s="90"/>
      <c r="D195" s="24" t="s">
        <v>483</v>
      </c>
      <c r="E195" s="25">
        <f t="shared" si="74"/>
        <v>0</v>
      </c>
      <c r="F195" s="25">
        <f t="shared" ref="F195:Q195" si="77">F196</f>
        <v>0</v>
      </c>
      <c r="G195" s="25">
        <f t="shared" si="77"/>
        <v>0</v>
      </c>
      <c r="H195" s="25">
        <f t="shared" si="77"/>
        <v>0</v>
      </c>
      <c r="I195" s="25">
        <f t="shared" si="77"/>
        <v>0</v>
      </c>
      <c r="J195" s="25">
        <f t="shared" si="77"/>
        <v>5600000</v>
      </c>
      <c r="K195" s="25">
        <f t="shared" si="77"/>
        <v>0</v>
      </c>
      <c r="L195" s="25">
        <f t="shared" si="77"/>
        <v>0</v>
      </c>
      <c r="M195" s="25">
        <f t="shared" si="77"/>
        <v>0</v>
      </c>
      <c r="N195" s="25">
        <f t="shared" si="77"/>
        <v>5600000</v>
      </c>
      <c r="O195" s="25">
        <f t="shared" si="77"/>
        <v>5600000</v>
      </c>
      <c r="P195" s="25">
        <f t="shared" si="77"/>
        <v>0</v>
      </c>
      <c r="Q195" s="25">
        <f t="shared" si="77"/>
        <v>5600000</v>
      </c>
    </row>
    <row r="196" spans="1:17" s="30" customFormat="1" ht="186">
      <c r="A196" s="26" t="s">
        <v>484</v>
      </c>
      <c r="B196" s="26" t="s">
        <v>485</v>
      </c>
      <c r="C196" s="26" t="s">
        <v>63</v>
      </c>
      <c r="D196" s="28" t="s">
        <v>486</v>
      </c>
      <c r="E196" s="25">
        <f t="shared" si="74"/>
        <v>0</v>
      </c>
      <c r="F196" s="29"/>
      <c r="G196" s="29"/>
      <c r="H196" s="29"/>
      <c r="I196" s="29"/>
      <c r="J196" s="29">
        <f>K196+N196</f>
        <v>5600000</v>
      </c>
      <c r="K196" s="29"/>
      <c r="L196" s="29"/>
      <c r="M196" s="29"/>
      <c r="N196" s="29">
        <f>4600000+1000000</f>
        <v>5600000</v>
      </c>
      <c r="O196" s="29">
        <f>4600000+1000000</f>
        <v>5600000</v>
      </c>
      <c r="P196" s="29"/>
      <c r="Q196" s="29">
        <f>E196+J196</f>
        <v>5600000</v>
      </c>
    </row>
    <row r="197" spans="1:17" s="13" customFormat="1" ht="121.5" customHeight="1">
      <c r="A197" s="22" t="s">
        <v>487</v>
      </c>
      <c r="B197" s="22" t="s">
        <v>488</v>
      </c>
      <c r="C197" s="22"/>
      <c r="D197" s="47" t="s">
        <v>489</v>
      </c>
      <c r="E197" s="25">
        <f>E198</f>
        <v>47919115</v>
      </c>
      <c r="F197" s="25">
        <f t="shared" ref="F197:Q197" si="78">F198</f>
        <v>0</v>
      </c>
      <c r="G197" s="25">
        <f t="shared" si="78"/>
        <v>0</v>
      </c>
      <c r="H197" s="25">
        <f t="shared" si="78"/>
        <v>0</v>
      </c>
      <c r="I197" s="25">
        <f t="shared" si="78"/>
        <v>47919115</v>
      </c>
      <c r="J197" s="25">
        <f t="shared" si="78"/>
        <v>26294478.350000001</v>
      </c>
      <c r="K197" s="25">
        <f t="shared" si="78"/>
        <v>0</v>
      </c>
      <c r="L197" s="25">
        <f t="shared" si="78"/>
        <v>0</v>
      </c>
      <c r="M197" s="25">
        <f t="shared" si="78"/>
        <v>0</v>
      </c>
      <c r="N197" s="25">
        <f t="shared" si="78"/>
        <v>26294478.350000001</v>
      </c>
      <c r="O197" s="25">
        <f t="shared" si="78"/>
        <v>26228878.350000001</v>
      </c>
      <c r="P197" s="25">
        <f t="shared" si="78"/>
        <v>0</v>
      </c>
      <c r="Q197" s="25">
        <f t="shared" si="78"/>
        <v>74213593.349999994</v>
      </c>
    </row>
    <row r="198" spans="1:17" s="13" customFormat="1" ht="177.75" customHeight="1">
      <c r="A198" s="88" t="s">
        <v>490</v>
      </c>
      <c r="B198" s="88" t="s">
        <v>491</v>
      </c>
      <c r="C198" s="88" t="s">
        <v>77</v>
      </c>
      <c r="D198" s="31" t="s">
        <v>584</v>
      </c>
      <c r="E198" s="29">
        <f t="shared" si="74"/>
        <v>47919115</v>
      </c>
      <c r="F198" s="29"/>
      <c r="G198" s="29"/>
      <c r="H198" s="29"/>
      <c r="I198" s="29">
        <f>47909115+10000</f>
        <v>47919115</v>
      </c>
      <c r="J198" s="29">
        <f>K198+N198</f>
        <v>26294478.350000001</v>
      </c>
      <c r="K198" s="29"/>
      <c r="L198" s="29"/>
      <c r="M198" s="29"/>
      <c r="N198" s="29">
        <v>26294478.350000001</v>
      </c>
      <c r="O198" s="29">
        <v>26228878.350000001</v>
      </c>
      <c r="P198" s="25"/>
      <c r="Q198" s="29">
        <f t="shared" si="75"/>
        <v>74213593.349999994</v>
      </c>
    </row>
    <row r="199" spans="1:17" s="13" customFormat="1" ht="96.75" customHeight="1">
      <c r="A199" s="91" t="s">
        <v>492</v>
      </c>
      <c r="B199" s="91" t="s">
        <v>95</v>
      </c>
      <c r="C199" s="91" t="s">
        <v>63</v>
      </c>
      <c r="D199" s="47" t="s">
        <v>214</v>
      </c>
      <c r="E199" s="25">
        <f t="shared" si="74"/>
        <v>0</v>
      </c>
      <c r="F199" s="25"/>
      <c r="G199" s="25"/>
      <c r="H199" s="25"/>
      <c r="I199" s="25"/>
      <c r="J199" s="25">
        <f>K199+N199</f>
        <v>63260249.420000002</v>
      </c>
      <c r="K199" s="25"/>
      <c r="L199" s="25"/>
      <c r="M199" s="25"/>
      <c r="N199" s="25">
        <v>63260249.420000002</v>
      </c>
      <c r="O199" s="25">
        <v>63260249.420000002</v>
      </c>
      <c r="P199" s="25"/>
      <c r="Q199" s="25">
        <f>E199+J199</f>
        <v>63260249.420000002</v>
      </c>
    </row>
    <row r="200" spans="1:17" s="13" customFormat="1" ht="54" customHeight="1">
      <c r="A200" s="91" t="s">
        <v>493</v>
      </c>
      <c r="B200" s="91" t="s">
        <v>101</v>
      </c>
      <c r="C200" s="91"/>
      <c r="D200" s="47" t="s">
        <v>102</v>
      </c>
      <c r="E200" s="25">
        <f t="shared" ref="E200:Q200" si="79">E201</f>
        <v>0</v>
      </c>
      <c r="F200" s="25">
        <f t="shared" si="79"/>
        <v>0</v>
      </c>
      <c r="G200" s="25">
        <f t="shared" si="79"/>
        <v>0</v>
      </c>
      <c r="H200" s="25">
        <f t="shared" si="79"/>
        <v>0</v>
      </c>
      <c r="I200" s="25">
        <f t="shared" si="79"/>
        <v>0</v>
      </c>
      <c r="J200" s="25">
        <f t="shared" si="79"/>
        <v>1799000</v>
      </c>
      <c r="K200" s="25">
        <f t="shared" si="79"/>
        <v>0</v>
      </c>
      <c r="L200" s="25">
        <f t="shared" si="79"/>
        <v>0</v>
      </c>
      <c r="M200" s="25">
        <f t="shared" si="79"/>
        <v>0</v>
      </c>
      <c r="N200" s="25">
        <f t="shared" si="79"/>
        <v>1799000</v>
      </c>
      <c r="O200" s="25">
        <f t="shared" si="79"/>
        <v>0</v>
      </c>
      <c r="P200" s="25">
        <f t="shared" si="79"/>
        <v>0</v>
      </c>
      <c r="Q200" s="25">
        <f t="shared" si="79"/>
        <v>1799000</v>
      </c>
    </row>
    <row r="201" spans="1:17" s="30" customFormat="1" ht="409.5">
      <c r="A201" s="88" t="s">
        <v>494</v>
      </c>
      <c r="B201" s="88" t="s">
        <v>495</v>
      </c>
      <c r="C201" s="88" t="s">
        <v>63</v>
      </c>
      <c r="D201" s="31" t="s">
        <v>496</v>
      </c>
      <c r="E201" s="29"/>
      <c r="F201" s="29"/>
      <c r="G201" s="29"/>
      <c r="H201" s="29"/>
      <c r="I201" s="29"/>
      <c r="J201" s="29">
        <f t="shared" ref="J201:J207" si="80">K201+N201</f>
        <v>1799000</v>
      </c>
      <c r="K201" s="29"/>
      <c r="L201" s="29"/>
      <c r="M201" s="29"/>
      <c r="N201" s="29">
        <v>1799000</v>
      </c>
      <c r="O201" s="29"/>
      <c r="P201" s="29"/>
      <c r="Q201" s="29">
        <f t="shared" si="75"/>
        <v>1799000</v>
      </c>
    </row>
    <row r="202" spans="1:17" s="13" customFormat="1" ht="76.5" customHeight="1">
      <c r="A202" s="91" t="s">
        <v>497</v>
      </c>
      <c r="B202" s="91" t="s">
        <v>498</v>
      </c>
      <c r="C202" s="91" t="s">
        <v>108</v>
      </c>
      <c r="D202" s="24" t="s">
        <v>499</v>
      </c>
      <c r="E202" s="25">
        <f t="shared" si="74"/>
        <v>1295711</v>
      </c>
      <c r="F202" s="25">
        <v>1295711</v>
      </c>
      <c r="G202" s="25">
        <v>851500</v>
      </c>
      <c r="H202" s="25">
        <v>101541</v>
      </c>
      <c r="I202" s="25"/>
      <c r="J202" s="25">
        <f t="shared" si="80"/>
        <v>106000</v>
      </c>
      <c r="K202" s="25"/>
      <c r="L202" s="25"/>
      <c r="M202" s="25"/>
      <c r="N202" s="25">
        <v>106000</v>
      </c>
      <c r="O202" s="25">
        <v>106000</v>
      </c>
      <c r="P202" s="25" t="e">
        <f>'[1]БЮДЖЕТ 29.12.2016 затв'!P128+'[1]16.02.2017 '!P128+'[1]09.03.2017'!P128+[1]проект!P128</f>
        <v>#REF!</v>
      </c>
      <c r="Q202" s="25">
        <f>E202+J202</f>
        <v>1401711</v>
      </c>
    </row>
    <row r="203" spans="1:17" s="13" customFormat="1" ht="139.5">
      <c r="A203" s="22" t="s">
        <v>500</v>
      </c>
      <c r="B203" s="22" t="s">
        <v>501</v>
      </c>
      <c r="C203" s="22"/>
      <c r="D203" s="24" t="s">
        <v>502</v>
      </c>
      <c r="E203" s="25">
        <f t="shared" si="74"/>
        <v>721800</v>
      </c>
      <c r="F203" s="25">
        <f>F204</f>
        <v>721800</v>
      </c>
      <c r="G203" s="25">
        <f t="shared" ref="G203:P203" si="81">G204</f>
        <v>0</v>
      </c>
      <c r="H203" s="25">
        <f t="shared" si="81"/>
        <v>0</v>
      </c>
      <c r="I203" s="25">
        <f t="shared" si="81"/>
        <v>0</v>
      </c>
      <c r="J203" s="25">
        <f t="shared" si="80"/>
        <v>700000</v>
      </c>
      <c r="K203" s="25">
        <f t="shared" si="81"/>
        <v>0</v>
      </c>
      <c r="L203" s="25">
        <f t="shared" si="81"/>
        <v>0</v>
      </c>
      <c r="M203" s="25">
        <f t="shared" si="81"/>
        <v>0</v>
      </c>
      <c r="N203" s="25">
        <f t="shared" si="81"/>
        <v>700000</v>
      </c>
      <c r="O203" s="25">
        <f t="shared" si="81"/>
        <v>700000</v>
      </c>
      <c r="P203" s="25">
        <f t="shared" si="81"/>
        <v>0</v>
      </c>
      <c r="Q203" s="25">
        <f>E203+J203</f>
        <v>1421800</v>
      </c>
    </row>
    <row r="204" spans="1:17" s="30" customFormat="1" ht="111.75" customHeight="1">
      <c r="A204" s="26" t="s">
        <v>503</v>
      </c>
      <c r="B204" s="26" t="s">
        <v>504</v>
      </c>
      <c r="C204" s="26" t="s">
        <v>505</v>
      </c>
      <c r="D204" s="28" t="s">
        <v>506</v>
      </c>
      <c r="E204" s="29">
        <f t="shared" si="74"/>
        <v>721800</v>
      </c>
      <c r="F204" s="29">
        <v>721800</v>
      </c>
      <c r="G204" s="29"/>
      <c r="H204" s="29"/>
      <c r="I204" s="29"/>
      <c r="J204" s="25">
        <f t="shared" si="80"/>
        <v>700000</v>
      </c>
      <c r="K204" s="29"/>
      <c r="L204" s="29"/>
      <c r="M204" s="29"/>
      <c r="N204" s="29">
        <v>700000</v>
      </c>
      <c r="O204" s="29">
        <v>700000</v>
      </c>
      <c r="P204" s="29"/>
      <c r="Q204" s="29">
        <f>E204+J204</f>
        <v>1421800</v>
      </c>
    </row>
    <row r="205" spans="1:17" s="13" customFormat="1" ht="84.75" customHeight="1">
      <c r="A205" s="22" t="s">
        <v>507</v>
      </c>
      <c r="B205" s="22" t="s">
        <v>508</v>
      </c>
      <c r="C205" s="22" t="s">
        <v>509</v>
      </c>
      <c r="D205" s="24" t="s">
        <v>510</v>
      </c>
      <c r="E205" s="25">
        <f t="shared" si="74"/>
        <v>55400</v>
      </c>
      <c r="F205" s="25">
        <v>55400</v>
      </c>
      <c r="G205" s="25"/>
      <c r="H205" s="25"/>
      <c r="I205" s="25"/>
      <c r="J205" s="25">
        <f t="shared" si="80"/>
        <v>0</v>
      </c>
      <c r="K205" s="25"/>
      <c r="L205" s="25"/>
      <c r="M205" s="25"/>
      <c r="N205" s="25"/>
      <c r="O205" s="25"/>
      <c r="P205" s="25" t="e">
        <f>'[1]БЮДЖЕТ 29.12.2016 затв'!P131+'[1]16.02.2017 '!P131+'[1]09.03.2017'!P131+[1]проект!P131</f>
        <v>#REF!</v>
      </c>
      <c r="Q205" s="25">
        <f t="shared" si="75"/>
        <v>55400</v>
      </c>
    </row>
    <row r="206" spans="1:17" s="13" customFormat="1" ht="93">
      <c r="A206" s="22" t="s">
        <v>511</v>
      </c>
      <c r="B206" s="22" t="s">
        <v>370</v>
      </c>
      <c r="C206" s="22" t="s">
        <v>371</v>
      </c>
      <c r="D206" s="24" t="s">
        <v>372</v>
      </c>
      <c r="E206" s="25">
        <f>F206+I206</f>
        <v>1209500</v>
      </c>
      <c r="F206" s="25">
        <v>1209500</v>
      </c>
      <c r="G206" s="25"/>
      <c r="H206" s="25"/>
      <c r="I206" s="25"/>
      <c r="J206" s="25">
        <f t="shared" si="80"/>
        <v>0</v>
      </c>
      <c r="K206" s="25"/>
      <c r="L206" s="25"/>
      <c r="M206" s="25"/>
      <c r="N206" s="25"/>
      <c r="O206" s="25"/>
      <c r="P206" s="25" t="e">
        <f>'[1]БЮДЖЕТ 29.12.2016 затв'!P132+'[1]16.02.2017 '!P132+'[1]09.03.2017'!P132+[1]проект!P132</f>
        <v>#REF!</v>
      </c>
      <c r="Q206" s="25">
        <f t="shared" si="75"/>
        <v>1209500</v>
      </c>
    </row>
    <row r="207" spans="1:17" s="13" customFormat="1" ht="69.75">
      <c r="A207" s="22" t="s">
        <v>512</v>
      </c>
      <c r="B207" s="22" t="s">
        <v>463</v>
      </c>
      <c r="C207" s="22" t="s">
        <v>371</v>
      </c>
      <c r="D207" s="24" t="s">
        <v>464</v>
      </c>
      <c r="E207" s="25">
        <f>F207+I207</f>
        <v>0</v>
      </c>
      <c r="F207" s="25"/>
      <c r="G207" s="25"/>
      <c r="H207" s="25"/>
      <c r="I207" s="25"/>
      <c r="J207" s="25">
        <f t="shared" si="80"/>
        <v>2128100</v>
      </c>
      <c r="K207" s="25"/>
      <c r="L207" s="25"/>
      <c r="M207" s="25"/>
      <c r="N207" s="25">
        <v>2128100</v>
      </c>
      <c r="O207" s="25"/>
      <c r="P207" s="25"/>
      <c r="Q207" s="25">
        <f t="shared" si="75"/>
        <v>2128100</v>
      </c>
    </row>
    <row r="208" spans="1:17" s="18" customFormat="1" ht="135" customHeight="1">
      <c r="A208" s="48" t="s">
        <v>513</v>
      </c>
      <c r="B208" s="48"/>
      <c r="C208" s="48"/>
      <c r="D208" s="16" t="s">
        <v>514</v>
      </c>
      <c r="E208" s="17">
        <f>E209</f>
        <v>4262553.8</v>
      </c>
      <c r="F208" s="17">
        <f t="shared" ref="F208:Q208" si="82">F209</f>
        <v>4262553.8</v>
      </c>
      <c r="G208" s="17">
        <f t="shared" si="82"/>
        <v>3154164</v>
      </c>
      <c r="H208" s="17">
        <f t="shared" si="82"/>
        <v>0</v>
      </c>
      <c r="J208" s="17">
        <f t="shared" si="82"/>
        <v>114000730.16</v>
      </c>
      <c r="K208" s="17">
        <f t="shared" si="82"/>
        <v>0</v>
      </c>
      <c r="L208" s="17">
        <f t="shared" si="82"/>
        <v>0</v>
      </c>
      <c r="M208" s="17">
        <f t="shared" si="82"/>
        <v>0</v>
      </c>
      <c r="N208" s="17">
        <f t="shared" si="82"/>
        <v>114000730.16</v>
      </c>
      <c r="O208" s="17">
        <f t="shared" si="82"/>
        <v>114000730.16</v>
      </c>
      <c r="P208" s="17">
        <f t="shared" si="82"/>
        <v>0</v>
      </c>
      <c r="Q208" s="17">
        <f t="shared" si="82"/>
        <v>118263283.96000001</v>
      </c>
    </row>
    <row r="209" spans="1:17" s="21" customFormat="1" ht="131.25" customHeight="1">
      <c r="A209" s="15" t="s">
        <v>515</v>
      </c>
      <c r="B209" s="15"/>
      <c r="C209" s="15"/>
      <c r="D209" s="19" t="s">
        <v>514</v>
      </c>
      <c r="E209" s="20">
        <f>E211+E219+E228+E217+E213+E218+E223+E215+E216+E210+E212+E214+E224</f>
        <v>4262553.8</v>
      </c>
      <c r="F209" s="20">
        <f t="shared" ref="F209:Q209" si="83">F211+F219+F228+F217+F213+F218+F223+F215+F216+F210+F212+F214+F224</f>
        <v>4262553.8</v>
      </c>
      <c r="G209" s="20">
        <f t="shared" si="83"/>
        <v>3154164</v>
      </c>
      <c r="H209" s="20">
        <f t="shared" si="83"/>
        <v>0</v>
      </c>
      <c r="I209" s="20">
        <f t="shared" si="83"/>
        <v>0</v>
      </c>
      <c r="J209" s="20">
        <f t="shared" si="83"/>
        <v>114000730.16</v>
      </c>
      <c r="K209" s="20">
        <f t="shared" si="83"/>
        <v>0</v>
      </c>
      <c r="L209" s="20">
        <f t="shared" si="83"/>
        <v>0</v>
      </c>
      <c r="M209" s="20">
        <f t="shared" si="83"/>
        <v>0</v>
      </c>
      <c r="N209" s="20">
        <f t="shared" si="83"/>
        <v>114000730.16</v>
      </c>
      <c r="O209" s="20">
        <f t="shared" si="83"/>
        <v>114000730.16</v>
      </c>
      <c r="P209" s="20">
        <f t="shared" si="83"/>
        <v>0</v>
      </c>
      <c r="Q209" s="20">
        <f t="shared" si="83"/>
        <v>118263283.96000001</v>
      </c>
    </row>
    <row r="210" spans="1:17" s="18" customFormat="1" ht="308.25" customHeight="1">
      <c r="A210" s="22" t="s">
        <v>577</v>
      </c>
      <c r="B210" s="22" t="s">
        <v>28</v>
      </c>
      <c r="C210" s="22" t="s">
        <v>29</v>
      </c>
      <c r="D210" s="24" t="s">
        <v>30</v>
      </c>
      <c r="E210" s="25">
        <f>F210+I210</f>
        <v>0</v>
      </c>
      <c r="F210" s="17"/>
      <c r="G210" s="17"/>
      <c r="H210" s="17"/>
      <c r="I210" s="17"/>
      <c r="J210" s="25">
        <f t="shared" ref="J210:J218" si="84">K210+N210</f>
        <v>217100</v>
      </c>
      <c r="K210" s="17"/>
      <c r="L210" s="17"/>
      <c r="M210" s="17"/>
      <c r="N210" s="25">
        <v>217100</v>
      </c>
      <c r="O210" s="25">
        <v>217100</v>
      </c>
      <c r="P210" s="17"/>
      <c r="Q210" s="25">
        <f t="shared" ref="Q210:Q218" si="85">E210+J210</f>
        <v>217100</v>
      </c>
    </row>
    <row r="211" spans="1:17" s="13" customFormat="1" ht="186">
      <c r="A211" s="22" t="s">
        <v>516</v>
      </c>
      <c r="B211" s="22" t="s">
        <v>124</v>
      </c>
      <c r="C211" s="22" t="s">
        <v>29</v>
      </c>
      <c r="D211" s="24" t="s">
        <v>612</v>
      </c>
      <c r="E211" s="25">
        <f>F211+I211</f>
        <v>4262553.8</v>
      </c>
      <c r="F211" s="25">
        <v>4262553.8</v>
      </c>
      <c r="G211" s="25">
        <v>3154164</v>
      </c>
      <c r="H211" s="25"/>
      <c r="I211" s="25"/>
      <c r="J211" s="25">
        <f t="shared" si="84"/>
        <v>0</v>
      </c>
      <c r="K211" s="25"/>
      <c r="L211" s="25"/>
      <c r="M211" s="25"/>
      <c r="N211" s="25"/>
      <c r="O211" s="25"/>
      <c r="P211" s="25"/>
      <c r="Q211" s="25">
        <f t="shared" si="85"/>
        <v>4262553.8</v>
      </c>
    </row>
    <row r="212" spans="1:17" s="13" customFormat="1" ht="99.75" customHeight="1">
      <c r="A212" s="22" t="s">
        <v>578</v>
      </c>
      <c r="B212" s="22" t="s">
        <v>36</v>
      </c>
      <c r="C212" s="22"/>
      <c r="D212" s="24" t="s">
        <v>38</v>
      </c>
      <c r="E212" s="25"/>
      <c r="F212" s="25"/>
      <c r="G212" s="25"/>
      <c r="H212" s="25"/>
      <c r="I212" s="25"/>
      <c r="J212" s="25">
        <f t="shared" si="84"/>
        <v>299429</v>
      </c>
      <c r="K212" s="25"/>
      <c r="L212" s="25"/>
      <c r="M212" s="25"/>
      <c r="N212" s="25">
        <v>299429</v>
      </c>
      <c r="O212" s="25">
        <v>299429</v>
      </c>
      <c r="P212" s="25"/>
      <c r="Q212" s="25">
        <f t="shared" si="85"/>
        <v>299429</v>
      </c>
    </row>
    <row r="213" spans="1:17" s="13" customFormat="1" ht="72.75" customHeight="1">
      <c r="A213" s="22" t="s">
        <v>517</v>
      </c>
      <c r="B213" s="22" t="s">
        <v>127</v>
      </c>
      <c r="C213" s="22" t="s">
        <v>128</v>
      </c>
      <c r="D213" s="24" t="s">
        <v>129</v>
      </c>
      <c r="E213" s="25">
        <f>F213+I213</f>
        <v>0</v>
      </c>
      <c r="F213" s="25"/>
      <c r="G213" s="25"/>
      <c r="H213" s="25"/>
      <c r="I213" s="25"/>
      <c r="J213" s="25">
        <f t="shared" si="84"/>
        <v>6906008.3899999997</v>
      </c>
      <c r="K213" s="25"/>
      <c r="L213" s="25"/>
      <c r="M213" s="25"/>
      <c r="N213" s="25">
        <v>6906008.3899999997</v>
      </c>
      <c r="O213" s="25">
        <v>6906008.3899999997</v>
      </c>
      <c r="P213" s="25"/>
      <c r="Q213" s="25">
        <f t="shared" si="85"/>
        <v>6906008.3899999997</v>
      </c>
    </row>
    <row r="214" spans="1:17" s="13" customFormat="1" ht="258.75" customHeight="1">
      <c r="A214" s="22" t="s">
        <v>579</v>
      </c>
      <c r="B214" s="22" t="s">
        <v>131</v>
      </c>
      <c r="C214" s="22" t="s">
        <v>132</v>
      </c>
      <c r="D214" s="24" t="s">
        <v>133</v>
      </c>
      <c r="E214" s="25"/>
      <c r="F214" s="25"/>
      <c r="G214" s="25"/>
      <c r="H214" s="25"/>
      <c r="I214" s="25"/>
      <c r="J214" s="25">
        <f t="shared" si="84"/>
        <v>421480</v>
      </c>
      <c r="K214" s="25"/>
      <c r="L214" s="25"/>
      <c r="M214" s="25"/>
      <c r="N214" s="25">
        <v>421480</v>
      </c>
      <c r="O214" s="25">
        <v>421480</v>
      </c>
      <c r="P214" s="25"/>
      <c r="Q214" s="25">
        <f t="shared" si="85"/>
        <v>421480</v>
      </c>
    </row>
    <row r="215" spans="1:17" s="13" customFormat="1" ht="248.25" customHeight="1">
      <c r="A215" s="22" t="s">
        <v>518</v>
      </c>
      <c r="B215" s="22" t="s">
        <v>338</v>
      </c>
      <c r="C215" s="22" t="s">
        <v>139</v>
      </c>
      <c r="D215" s="24" t="s">
        <v>339</v>
      </c>
      <c r="E215" s="25">
        <f>F215+I215</f>
        <v>0</v>
      </c>
      <c r="F215" s="25"/>
      <c r="G215" s="25"/>
      <c r="H215" s="25"/>
      <c r="I215" s="25"/>
      <c r="J215" s="25">
        <f t="shared" si="84"/>
        <v>990000</v>
      </c>
      <c r="K215" s="25"/>
      <c r="L215" s="25"/>
      <c r="M215" s="25"/>
      <c r="N215" s="25">
        <v>990000</v>
      </c>
      <c r="O215" s="25">
        <v>990000</v>
      </c>
      <c r="P215" s="25"/>
      <c r="Q215" s="25">
        <f t="shared" si="85"/>
        <v>990000</v>
      </c>
    </row>
    <row r="216" spans="1:17" s="13" customFormat="1" ht="126" customHeight="1">
      <c r="A216" s="22" t="s">
        <v>519</v>
      </c>
      <c r="B216" s="22" t="s">
        <v>173</v>
      </c>
      <c r="C216" s="22" t="s">
        <v>174</v>
      </c>
      <c r="D216" s="24" t="s">
        <v>175</v>
      </c>
      <c r="E216" s="25">
        <f>F216+I216</f>
        <v>0</v>
      </c>
      <c r="F216" s="25"/>
      <c r="G216" s="25"/>
      <c r="H216" s="25"/>
      <c r="I216" s="25"/>
      <c r="J216" s="25">
        <f t="shared" si="84"/>
        <v>1399225</v>
      </c>
      <c r="K216" s="25"/>
      <c r="L216" s="25"/>
      <c r="M216" s="25"/>
      <c r="N216" s="25">
        <v>1399225</v>
      </c>
      <c r="O216" s="25">
        <v>1399225</v>
      </c>
      <c r="P216" s="25"/>
      <c r="Q216" s="25">
        <f t="shared" si="85"/>
        <v>1399225</v>
      </c>
    </row>
    <row r="217" spans="1:17" s="13" customFormat="1" ht="99.75" customHeight="1">
      <c r="A217" s="22" t="s">
        <v>520</v>
      </c>
      <c r="B217" s="22" t="s">
        <v>47</v>
      </c>
      <c r="C217" s="22" t="s">
        <v>48</v>
      </c>
      <c r="D217" s="24" t="s">
        <v>49</v>
      </c>
      <c r="E217" s="25">
        <f>F217+I217</f>
        <v>0</v>
      </c>
      <c r="F217" s="25"/>
      <c r="G217" s="25"/>
      <c r="H217" s="25"/>
      <c r="I217" s="25"/>
      <c r="J217" s="25">
        <f t="shared" si="84"/>
        <v>10245830.390000001</v>
      </c>
      <c r="K217" s="25"/>
      <c r="L217" s="25"/>
      <c r="M217" s="25"/>
      <c r="N217" s="25">
        <v>10245830.390000001</v>
      </c>
      <c r="O217" s="25">
        <v>10245830.390000001</v>
      </c>
      <c r="P217" s="25"/>
      <c r="Q217" s="25">
        <f t="shared" si="85"/>
        <v>10245830.390000001</v>
      </c>
    </row>
    <row r="218" spans="1:17" s="13" customFormat="1" ht="128.25" customHeight="1">
      <c r="A218" s="22" t="s">
        <v>521</v>
      </c>
      <c r="B218" s="22" t="s">
        <v>458</v>
      </c>
      <c r="C218" s="22" t="s">
        <v>59</v>
      </c>
      <c r="D218" s="24" t="s">
        <v>459</v>
      </c>
      <c r="E218" s="25"/>
      <c r="F218" s="25"/>
      <c r="G218" s="25"/>
      <c r="H218" s="25"/>
      <c r="I218" s="25"/>
      <c r="J218" s="25">
        <f t="shared" si="84"/>
        <v>180652.96</v>
      </c>
      <c r="K218" s="25"/>
      <c r="L218" s="25"/>
      <c r="M218" s="25"/>
      <c r="N218" s="25">
        <v>180652.96</v>
      </c>
      <c r="O218" s="25">
        <v>180652.96</v>
      </c>
      <c r="P218" s="25"/>
      <c r="Q218" s="25">
        <f t="shared" si="85"/>
        <v>180652.96</v>
      </c>
    </row>
    <row r="219" spans="1:17" s="13" customFormat="1" ht="114" customHeight="1">
      <c r="A219" s="22" t="s">
        <v>522</v>
      </c>
      <c r="B219" s="22" t="s">
        <v>429</v>
      </c>
      <c r="C219" s="22"/>
      <c r="D219" s="24" t="s">
        <v>430</v>
      </c>
      <c r="E219" s="25">
        <f>E221+E220+E222</f>
        <v>0</v>
      </c>
      <c r="F219" s="25"/>
      <c r="G219" s="25"/>
      <c r="H219" s="25"/>
      <c r="I219" s="25"/>
      <c r="J219" s="25">
        <f t="shared" ref="J219:Q219" si="86">J221+J220+J222</f>
        <v>16019996.900000002</v>
      </c>
      <c r="K219" s="25"/>
      <c r="L219" s="25"/>
      <c r="M219" s="25"/>
      <c r="N219" s="25">
        <f t="shared" si="86"/>
        <v>16019996.900000002</v>
      </c>
      <c r="O219" s="25">
        <f t="shared" si="86"/>
        <v>16019996.900000002</v>
      </c>
      <c r="P219" s="25">
        <f t="shared" si="86"/>
        <v>0</v>
      </c>
      <c r="Q219" s="25">
        <f t="shared" si="86"/>
        <v>16019996.900000002</v>
      </c>
    </row>
    <row r="220" spans="1:17" s="30" customFormat="1" ht="66.75" customHeight="1">
      <c r="A220" s="26" t="s">
        <v>523</v>
      </c>
      <c r="B220" s="26" t="s">
        <v>524</v>
      </c>
      <c r="C220" s="26" t="s">
        <v>59</v>
      </c>
      <c r="D220" s="28" t="s">
        <v>525</v>
      </c>
      <c r="E220" s="25">
        <f>F220+I220</f>
        <v>0</v>
      </c>
      <c r="F220" s="29"/>
      <c r="G220" s="29"/>
      <c r="H220" s="29"/>
      <c r="I220" s="29"/>
      <c r="J220" s="29">
        <f>K220+N220</f>
        <v>5581322.2199999997</v>
      </c>
      <c r="K220" s="29"/>
      <c r="L220" s="29"/>
      <c r="M220" s="29"/>
      <c r="N220" s="29">
        <v>5581322.2199999997</v>
      </c>
      <c r="O220" s="29">
        <v>5581322.2199999997</v>
      </c>
      <c r="P220" s="29"/>
      <c r="Q220" s="29">
        <f>E220+J220</f>
        <v>5581322.2199999997</v>
      </c>
    </row>
    <row r="221" spans="1:17" s="30" customFormat="1" ht="93.75" customHeight="1">
      <c r="A221" s="26" t="s">
        <v>526</v>
      </c>
      <c r="B221" s="26" t="s">
        <v>527</v>
      </c>
      <c r="C221" s="26" t="s">
        <v>59</v>
      </c>
      <c r="D221" s="28" t="s">
        <v>528</v>
      </c>
      <c r="E221" s="25">
        <f>F221+I221</f>
        <v>0</v>
      </c>
      <c r="F221" s="29"/>
      <c r="G221" s="29"/>
      <c r="H221" s="29"/>
      <c r="I221" s="29"/>
      <c r="J221" s="29">
        <f>K221+N221</f>
        <v>8974941.0600000005</v>
      </c>
      <c r="K221" s="29"/>
      <c r="L221" s="29"/>
      <c r="M221" s="29"/>
      <c r="N221" s="29">
        <v>8974941.0600000005</v>
      </c>
      <c r="O221" s="29">
        <v>8974941.0600000005</v>
      </c>
      <c r="P221" s="29"/>
      <c r="Q221" s="29">
        <f>E221+J221</f>
        <v>8974941.0600000005</v>
      </c>
    </row>
    <row r="222" spans="1:17" s="30" customFormat="1" ht="93">
      <c r="A222" s="26" t="s">
        <v>529</v>
      </c>
      <c r="B222" s="26" t="s">
        <v>432</v>
      </c>
      <c r="C222" s="26" t="s">
        <v>59</v>
      </c>
      <c r="D222" s="28" t="s">
        <v>433</v>
      </c>
      <c r="E222" s="25"/>
      <c r="F222" s="29"/>
      <c r="G222" s="29"/>
      <c r="H222" s="29"/>
      <c r="I222" s="29"/>
      <c r="J222" s="29">
        <f>K222+N222</f>
        <v>1463733.62</v>
      </c>
      <c r="K222" s="29"/>
      <c r="L222" s="29"/>
      <c r="M222" s="29"/>
      <c r="N222" s="29">
        <v>1463733.62</v>
      </c>
      <c r="O222" s="29">
        <v>1463733.62</v>
      </c>
      <c r="P222" s="29"/>
      <c r="Q222" s="29">
        <f>E222+J222</f>
        <v>1463733.62</v>
      </c>
    </row>
    <row r="223" spans="1:17" s="13" customFormat="1" ht="157.5" customHeight="1">
      <c r="A223" s="22" t="s">
        <v>530</v>
      </c>
      <c r="B223" s="22" t="s">
        <v>58</v>
      </c>
      <c r="C223" s="22" t="s">
        <v>59</v>
      </c>
      <c r="D223" s="24" t="s">
        <v>531</v>
      </c>
      <c r="E223" s="25"/>
      <c r="F223" s="25"/>
      <c r="G223" s="25"/>
      <c r="H223" s="25"/>
      <c r="I223" s="25"/>
      <c r="J223" s="25">
        <f>K223+N223</f>
        <v>9921503.9700000007</v>
      </c>
      <c r="K223" s="25"/>
      <c r="L223" s="25"/>
      <c r="M223" s="25"/>
      <c r="N223" s="25">
        <v>9921503.9700000007</v>
      </c>
      <c r="O223" s="25">
        <v>9921503.9700000007</v>
      </c>
      <c r="P223" s="25"/>
      <c r="Q223" s="25">
        <f>E223+J223</f>
        <v>9921503.9700000007</v>
      </c>
    </row>
    <row r="224" spans="1:17" s="13" customFormat="1" ht="87" customHeight="1">
      <c r="A224" s="22" t="s">
        <v>582</v>
      </c>
      <c r="B224" s="22" t="s">
        <v>482</v>
      </c>
      <c r="C224" s="22"/>
      <c r="D224" s="24" t="s">
        <v>483</v>
      </c>
      <c r="E224" s="25">
        <f>E226+E225+E227</f>
        <v>0</v>
      </c>
      <c r="F224" s="25">
        <f t="shared" ref="F224:Q224" si="87">F226+F225+F227</f>
        <v>0</v>
      </c>
      <c r="G224" s="25">
        <f t="shared" si="87"/>
        <v>0</v>
      </c>
      <c r="H224" s="25">
        <f t="shared" si="87"/>
        <v>0</v>
      </c>
      <c r="I224" s="25">
        <f t="shared" si="87"/>
        <v>0</v>
      </c>
      <c r="J224" s="25">
        <f t="shared" si="87"/>
        <v>66423171.539999999</v>
      </c>
      <c r="K224" s="25">
        <f t="shared" si="87"/>
        <v>0</v>
      </c>
      <c r="L224" s="25">
        <f t="shared" si="87"/>
        <v>0</v>
      </c>
      <c r="M224" s="25">
        <f t="shared" si="87"/>
        <v>0</v>
      </c>
      <c r="N224" s="25">
        <f t="shared" si="87"/>
        <v>66423171.539999999</v>
      </c>
      <c r="O224" s="25">
        <f t="shared" si="87"/>
        <v>66423171.539999999</v>
      </c>
      <c r="P224" s="25">
        <f t="shared" si="87"/>
        <v>0</v>
      </c>
      <c r="Q224" s="25">
        <f t="shared" si="87"/>
        <v>66423171.539999999</v>
      </c>
    </row>
    <row r="225" spans="1:17" s="30" customFormat="1" ht="179.25" customHeight="1">
      <c r="A225" s="26" t="s">
        <v>595</v>
      </c>
      <c r="B225" s="26" t="s">
        <v>596</v>
      </c>
      <c r="C225" s="26" t="s">
        <v>63</v>
      </c>
      <c r="D225" s="28" t="s">
        <v>597</v>
      </c>
      <c r="E225" s="29"/>
      <c r="F225" s="29"/>
      <c r="G225" s="29"/>
      <c r="H225" s="29"/>
      <c r="I225" s="29"/>
      <c r="J225" s="29">
        <f>K225+N225</f>
        <v>30692209.539999999</v>
      </c>
      <c r="K225" s="29"/>
      <c r="L225" s="29"/>
      <c r="M225" s="29"/>
      <c r="N225" s="29">
        <v>30692209.539999999</v>
      </c>
      <c r="O225" s="29">
        <v>30692209.539999999</v>
      </c>
      <c r="P225" s="29"/>
      <c r="Q225" s="29">
        <f>E225+J225</f>
        <v>30692209.539999999</v>
      </c>
    </row>
    <row r="226" spans="1:17" s="30" customFormat="1" ht="209.25">
      <c r="A226" s="26" t="s">
        <v>583</v>
      </c>
      <c r="B226" s="26" t="s">
        <v>485</v>
      </c>
      <c r="C226" s="26" t="s">
        <v>63</v>
      </c>
      <c r="D226" s="28" t="s">
        <v>588</v>
      </c>
      <c r="E226" s="29"/>
      <c r="F226" s="29"/>
      <c r="G226" s="29"/>
      <c r="H226" s="29"/>
      <c r="I226" s="29"/>
      <c r="J226" s="29">
        <f>K226+N226</f>
        <v>19890275</v>
      </c>
      <c r="K226" s="29"/>
      <c r="L226" s="29"/>
      <c r="M226" s="29"/>
      <c r="N226" s="29">
        <v>19890275</v>
      </c>
      <c r="O226" s="29">
        <v>19890275</v>
      </c>
      <c r="P226" s="29"/>
      <c r="Q226" s="29">
        <f>E226+J226</f>
        <v>19890275</v>
      </c>
    </row>
    <row r="227" spans="1:17" s="30" customFormat="1" ht="116.25">
      <c r="A227" s="26" t="s">
        <v>609</v>
      </c>
      <c r="B227" s="26" t="s">
        <v>610</v>
      </c>
      <c r="C227" s="26" t="s">
        <v>63</v>
      </c>
      <c r="D227" s="28" t="s">
        <v>611</v>
      </c>
      <c r="E227" s="29"/>
      <c r="F227" s="29"/>
      <c r="G227" s="29"/>
      <c r="H227" s="29"/>
      <c r="I227" s="29"/>
      <c r="J227" s="29">
        <f>K227+N227</f>
        <v>15840687</v>
      </c>
      <c r="K227" s="29"/>
      <c r="L227" s="29"/>
      <c r="M227" s="29"/>
      <c r="N227" s="29">
        <v>15840687</v>
      </c>
      <c r="O227" s="29">
        <v>15840687</v>
      </c>
      <c r="P227" s="29"/>
      <c r="Q227" s="29">
        <f>E227+J227</f>
        <v>15840687</v>
      </c>
    </row>
    <row r="228" spans="1:17" s="13" customFormat="1" ht="76.5" customHeight="1">
      <c r="A228" s="22" t="s">
        <v>532</v>
      </c>
      <c r="B228" s="22" t="s">
        <v>88</v>
      </c>
      <c r="C228" s="22" t="s">
        <v>89</v>
      </c>
      <c r="D228" s="24" t="s">
        <v>90</v>
      </c>
      <c r="E228" s="25">
        <f>F228+I228</f>
        <v>0</v>
      </c>
      <c r="F228" s="25"/>
      <c r="G228" s="25"/>
      <c r="H228" s="25"/>
      <c r="I228" s="25"/>
      <c r="J228" s="25">
        <f>K228+N228</f>
        <v>976332.01</v>
      </c>
      <c r="K228" s="25"/>
      <c r="L228" s="25"/>
      <c r="M228" s="25"/>
      <c r="N228" s="25">
        <v>976332.01</v>
      </c>
      <c r="O228" s="25">
        <v>976332.01</v>
      </c>
      <c r="P228" s="25"/>
      <c r="Q228" s="25">
        <f>E228+J228</f>
        <v>976332.01</v>
      </c>
    </row>
    <row r="229" spans="1:17" s="18" customFormat="1" ht="135" customHeight="1">
      <c r="A229" s="14" t="s">
        <v>533</v>
      </c>
      <c r="B229" s="14"/>
      <c r="C229" s="14"/>
      <c r="D229" s="16" t="s">
        <v>534</v>
      </c>
      <c r="E229" s="17">
        <f t="shared" ref="E229:Q229" si="88">SUM(E230)</f>
        <v>10592901.83</v>
      </c>
      <c r="F229" s="17">
        <f t="shared" si="88"/>
        <v>10269382</v>
      </c>
      <c r="G229" s="17">
        <f t="shared" si="88"/>
        <v>7652135</v>
      </c>
      <c r="H229" s="17">
        <f t="shared" si="88"/>
        <v>202536</v>
      </c>
      <c r="I229" s="17">
        <f t="shared" si="88"/>
        <v>323519.83</v>
      </c>
      <c r="J229" s="17">
        <f t="shared" si="88"/>
        <v>1207458.17</v>
      </c>
      <c r="K229" s="17">
        <f t="shared" si="88"/>
        <v>0</v>
      </c>
      <c r="L229" s="17">
        <f t="shared" si="88"/>
        <v>0</v>
      </c>
      <c r="M229" s="17">
        <f t="shared" si="88"/>
        <v>0</v>
      </c>
      <c r="N229" s="17">
        <f t="shared" si="88"/>
        <v>1207458.17</v>
      </c>
      <c r="O229" s="17">
        <f t="shared" si="88"/>
        <v>1010978</v>
      </c>
      <c r="P229" s="17" t="e">
        <f t="shared" si="88"/>
        <v>#REF!</v>
      </c>
      <c r="Q229" s="17">
        <f t="shared" si="88"/>
        <v>11800360</v>
      </c>
    </row>
    <row r="230" spans="1:17" s="21" customFormat="1" ht="116.25">
      <c r="A230" s="15" t="s">
        <v>535</v>
      </c>
      <c r="B230" s="15"/>
      <c r="C230" s="15"/>
      <c r="D230" s="19" t="s">
        <v>534</v>
      </c>
      <c r="E230" s="20">
        <f>SUM(E231+E232+E237+E236+E233+E235+E234)</f>
        <v>10592901.83</v>
      </c>
      <c r="F230" s="20">
        <f t="shared" ref="F230:Q230" si="89">SUM(F231+F232+F237+F236+F233+F235+F234)</f>
        <v>10269382</v>
      </c>
      <c r="G230" s="20">
        <f t="shared" si="89"/>
        <v>7652135</v>
      </c>
      <c r="H230" s="20">
        <f t="shared" si="89"/>
        <v>202536</v>
      </c>
      <c r="I230" s="20">
        <f t="shared" si="89"/>
        <v>323519.83</v>
      </c>
      <c r="J230" s="20">
        <f t="shared" si="89"/>
        <v>1207458.17</v>
      </c>
      <c r="K230" s="20">
        <f t="shared" si="89"/>
        <v>0</v>
      </c>
      <c r="L230" s="20">
        <f t="shared" si="89"/>
        <v>0</v>
      </c>
      <c r="M230" s="20">
        <f t="shared" si="89"/>
        <v>0</v>
      </c>
      <c r="N230" s="20">
        <f t="shared" si="89"/>
        <v>1207458.17</v>
      </c>
      <c r="O230" s="20">
        <f t="shared" si="89"/>
        <v>1010978</v>
      </c>
      <c r="P230" s="20" t="e">
        <f t="shared" si="89"/>
        <v>#REF!</v>
      </c>
      <c r="Q230" s="20">
        <f t="shared" si="89"/>
        <v>11800360</v>
      </c>
    </row>
    <row r="231" spans="1:17" s="13" customFormat="1" ht="196.5" customHeight="1">
      <c r="A231" s="22" t="s">
        <v>536</v>
      </c>
      <c r="B231" s="22" t="s">
        <v>124</v>
      </c>
      <c r="C231" s="22" t="s">
        <v>29</v>
      </c>
      <c r="D231" s="24" t="s">
        <v>125</v>
      </c>
      <c r="E231" s="25">
        <f t="shared" ref="E231:E236" si="90">F231+I231</f>
        <v>9968382</v>
      </c>
      <c r="F231" s="25">
        <v>9968382</v>
      </c>
      <c r="G231" s="25">
        <v>7652135</v>
      </c>
      <c r="H231" s="25">
        <v>202536</v>
      </c>
      <c r="I231" s="25"/>
      <c r="J231" s="25">
        <f t="shared" ref="J231:J238" si="91">K231+N231</f>
        <v>0</v>
      </c>
      <c r="K231" s="25"/>
      <c r="L231" s="25"/>
      <c r="M231" s="25"/>
      <c r="N231" s="25"/>
      <c r="O231" s="25"/>
      <c r="P231" s="25" t="e">
        <f>'[1]БЮДЖЕТ 29.12.2016 затв'!P164+'[1]16.02.2017 '!P164+'[1]09.03.2017'!P164+[1]проект!P164</f>
        <v>#REF!</v>
      </c>
      <c r="Q231" s="25">
        <f t="shared" ref="Q231:Q238" si="92">E231+J231</f>
        <v>9968382</v>
      </c>
    </row>
    <row r="232" spans="1:17" s="13" customFormat="1" ht="74.25" customHeight="1">
      <c r="A232" s="22" t="s">
        <v>537</v>
      </c>
      <c r="B232" s="22" t="s">
        <v>47</v>
      </c>
      <c r="C232" s="22" t="s">
        <v>48</v>
      </c>
      <c r="D232" s="24" t="s">
        <v>49</v>
      </c>
      <c r="E232" s="25">
        <f t="shared" si="90"/>
        <v>0</v>
      </c>
      <c r="F232" s="25"/>
      <c r="G232" s="25"/>
      <c r="H232" s="25"/>
      <c r="I232" s="25"/>
      <c r="J232" s="25">
        <f t="shared" si="91"/>
        <v>80000</v>
      </c>
      <c r="K232" s="25"/>
      <c r="L232" s="25"/>
      <c r="M232" s="25"/>
      <c r="N232" s="25">
        <v>80000</v>
      </c>
      <c r="O232" s="25">
        <v>80000</v>
      </c>
      <c r="P232" s="25" t="e">
        <f>'[1]БЮДЖЕТ 29.12.2016 затв'!P165+'[1]16.02.2017 '!P165+'[1]09.03.2017'!P165+[1]проект!P165</f>
        <v>#REF!</v>
      </c>
      <c r="Q232" s="25">
        <f t="shared" si="92"/>
        <v>80000</v>
      </c>
    </row>
    <row r="233" spans="1:17" s="13" customFormat="1" ht="94.5" customHeight="1">
      <c r="A233" s="22" t="s">
        <v>538</v>
      </c>
      <c r="B233" s="22" t="s">
        <v>539</v>
      </c>
      <c r="C233" s="22" t="s">
        <v>59</v>
      </c>
      <c r="D233" s="24" t="s">
        <v>540</v>
      </c>
      <c r="E233" s="25">
        <f t="shared" si="90"/>
        <v>0</v>
      </c>
      <c r="F233" s="25"/>
      <c r="G233" s="25"/>
      <c r="H233" s="25"/>
      <c r="I233" s="25"/>
      <c r="J233" s="25">
        <f t="shared" si="91"/>
        <v>165450</v>
      </c>
      <c r="K233" s="25"/>
      <c r="L233" s="25"/>
      <c r="M233" s="25"/>
      <c r="N233" s="25">
        <v>165450</v>
      </c>
      <c r="O233" s="25">
        <v>165450</v>
      </c>
      <c r="P233" s="25"/>
      <c r="Q233" s="25">
        <f t="shared" si="92"/>
        <v>165450</v>
      </c>
    </row>
    <row r="234" spans="1:17" s="13" customFormat="1" ht="137.25" customHeight="1">
      <c r="A234" s="22" t="s">
        <v>541</v>
      </c>
      <c r="B234" s="22" t="s">
        <v>62</v>
      </c>
      <c r="C234" s="22" t="s">
        <v>63</v>
      </c>
      <c r="D234" s="24" t="s">
        <v>64</v>
      </c>
      <c r="E234" s="25">
        <f t="shared" si="90"/>
        <v>0</v>
      </c>
      <c r="F234" s="25"/>
      <c r="G234" s="25"/>
      <c r="H234" s="25"/>
      <c r="I234" s="25"/>
      <c r="J234" s="25">
        <f t="shared" si="91"/>
        <v>50000</v>
      </c>
      <c r="K234" s="25"/>
      <c r="L234" s="25"/>
      <c r="M234" s="25"/>
      <c r="N234" s="25">
        <v>50000</v>
      </c>
      <c r="O234" s="25">
        <v>50000</v>
      </c>
      <c r="P234" s="25"/>
      <c r="Q234" s="25">
        <f t="shared" si="92"/>
        <v>50000</v>
      </c>
    </row>
    <row r="235" spans="1:17" s="13" customFormat="1" ht="226.5" customHeight="1">
      <c r="A235" s="22" t="s">
        <v>542</v>
      </c>
      <c r="B235" s="22" t="s">
        <v>543</v>
      </c>
      <c r="C235" s="22" t="s">
        <v>63</v>
      </c>
      <c r="D235" s="24" t="s">
        <v>544</v>
      </c>
      <c r="E235" s="25">
        <f t="shared" si="90"/>
        <v>0</v>
      </c>
      <c r="F235" s="25"/>
      <c r="G235" s="25"/>
      <c r="H235" s="25"/>
      <c r="I235" s="25"/>
      <c r="J235" s="25">
        <f t="shared" si="91"/>
        <v>355000</v>
      </c>
      <c r="K235" s="25"/>
      <c r="L235" s="25"/>
      <c r="M235" s="25"/>
      <c r="N235" s="25">
        <v>355000</v>
      </c>
      <c r="O235" s="25">
        <v>355000</v>
      </c>
      <c r="P235" s="25"/>
      <c r="Q235" s="25">
        <f t="shared" si="92"/>
        <v>355000</v>
      </c>
    </row>
    <row r="236" spans="1:17" s="13" customFormat="1" ht="87" customHeight="1">
      <c r="A236" s="22" t="s">
        <v>545</v>
      </c>
      <c r="B236" s="22" t="s">
        <v>95</v>
      </c>
      <c r="C236" s="22" t="s">
        <v>63</v>
      </c>
      <c r="D236" s="24" t="s">
        <v>96</v>
      </c>
      <c r="E236" s="25">
        <f t="shared" si="90"/>
        <v>0</v>
      </c>
      <c r="F236" s="25"/>
      <c r="G236" s="25"/>
      <c r="H236" s="25"/>
      <c r="I236" s="25"/>
      <c r="J236" s="25">
        <f t="shared" si="91"/>
        <v>360528</v>
      </c>
      <c r="K236" s="25"/>
      <c r="L236" s="25"/>
      <c r="M236" s="25"/>
      <c r="N236" s="25">
        <v>360528</v>
      </c>
      <c r="O236" s="25">
        <v>360528</v>
      </c>
      <c r="P236" s="25"/>
      <c r="Q236" s="25">
        <f t="shared" si="92"/>
        <v>360528</v>
      </c>
    </row>
    <row r="237" spans="1:17" s="13" customFormat="1" ht="74.25" customHeight="1">
      <c r="A237" s="95" t="s">
        <v>546</v>
      </c>
      <c r="B237" s="95">
        <v>7690</v>
      </c>
      <c r="C237" s="49"/>
      <c r="D237" s="24" t="s">
        <v>102</v>
      </c>
      <c r="E237" s="25">
        <f>E238</f>
        <v>624519.83000000007</v>
      </c>
      <c r="F237" s="25">
        <f>F238</f>
        <v>301000</v>
      </c>
      <c r="G237" s="25">
        <f>G238</f>
        <v>0</v>
      </c>
      <c r="H237" s="25">
        <f>H238</f>
        <v>0</v>
      </c>
      <c r="I237" s="25">
        <f>I238</f>
        <v>323519.83</v>
      </c>
      <c r="J237" s="25">
        <f t="shared" si="91"/>
        <v>196480.17</v>
      </c>
      <c r="K237" s="25">
        <f>K238</f>
        <v>0</v>
      </c>
      <c r="L237" s="25">
        <f>L238</f>
        <v>0</v>
      </c>
      <c r="M237" s="25">
        <f>M238</f>
        <v>0</v>
      </c>
      <c r="N237" s="25">
        <f>N238</f>
        <v>196480.17</v>
      </c>
      <c r="O237" s="25">
        <f>O238</f>
        <v>0</v>
      </c>
      <c r="P237" s="25" t="e">
        <f>'[1]БЮДЖЕТ 29.12.2016 затв'!P170+'[1]16.02.2017 '!P170+'[1]09.03.2017'!P170+[1]проект!P170</f>
        <v>#REF!</v>
      </c>
      <c r="Q237" s="25">
        <f t="shared" si="92"/>
        <v>821000.00000000012</v>
      </c>
    </row>
    <row r="238" spans="1:17" s="30" customFormat="1" ht="102" customHeight="1">
      <c r="A238" s="50" t="s">
        <v>547</v>
      </c>
      <c r="B238" s="50" t="s">
        <v>104</v>
      </c>
      <c r="C238" s="51" t="s">
        <v>63</v>
      </c>
      <c r="D238" s="28" t="s">
        <v>548</v>
      </c>
      <c r="E238" s="29">
        <f>F238+I238</f>
        <v>624519.83000000007</v>
      </c>
      <c r="F238" s="29">
        <v>301000</v>
      </c>
      <c r="G238" s="29"/>
      <c r="H238" s="29"/>
      <c r="I238" s="29">
        <v>323519.83</v>
      </c>
      <c r="J238" s="29">
        <f t="shared" si="91"/>
        <v>196480.17</v>
      </c>
      <c r="K238" s="29"/>
      <c r="L238" s="29"/>
      <c r="M238" s="29"/>
      <c r="N238" s="29">
        <v>196480.17</v>
      </c>
      <c r="O238" s="29"/>
      <c r="P238" s="29"/>
      <c r="Q238" s="29">
        <f t="shared" si="92"/>
        <v>821000.00000000012</v>
      </c>
    </row>
    <row r="239" spans="1:17" s="18" customFormat="1" ht="139.5" customHeight="1">
      <c r="A239" s="14" t="s">
        <v>549</v>
      </c>
      <c r="B239" s="14"/>
      <c r="C239" s="14"/>
      <c r="D239" s="16" t="s">
        <v>550</v>
      </c>
      <c r="E239" s="17">
        <f t="shared" ref="E239:Q239" si="93">SUM(E240)</f>
        <v>102537801.06</v>
      </c>
      <c r="F239" s="17">
        <f t="shared" si="93"/>
        <v>101408697.52</v>
      </c>
      <c r="G239" s="17">
        <f t="shared" si="93"/>
        <v>8553801.6400000006</v>
      </c>
      <c r="H239" s="17">
        <f t="shared" si="93"/>
        <v>0</v>
      </c>
      <c r="I239" s="17">
        <f t="shared" si="93"/>
        <v>0</v>
      </c>
      <c r="J239" s="17">
        <f t="shared" si="93"/>
        <v>1175652</v>
      </c>
      <c r="K239" s="17">
        <f t="shared" si="93"/>
        <v>0</v>
      </c>
      <c r="L239" s="17">
        <f t="shared" si="93"/>
        <v>0</v>
      </c>
      <c r="M239" s="17">
        <f t="shared" si="93"/>
        <v>0</v>
      </c>
      <c r="N239" s="17">
        <f t="shared" si="93"/>
        <v>1175652</v>
      </c>
      <c r="O239" s="17">
        <f t="shared" si="93"/>
        <v>1175652</v>
      </c>
      <c r="P239" s="17" t="e">
        <f t="shared" si="93"/>
        <v>#REF!</v>
      </c>
      <c r="Q239" s="17">
        <f t="shared" si="93"/>
        <v>103713453.06</v>
      </c>
    </row>
    <row r="240" spans="1:17" s="21" customFormat="1" ht="159.75" customHeight="1">
      <c r="A240" s="15" t="s">
        <v>551</v>
      </c>
      <c r="B240" s="15"/>
      <c r="C240" s="15"/>
      <c r="D240" s="19" t="s">
        <v>552</v>
      </c>
      <c r="E240" s="20">
        <f>SUM(E241+E242+E243+E244+E245+E246)</f>
        <v>102537801.06</v>
      </c>
      <c r="F240" s="20">
        <f t="shared" ref="F240:Q240" si="94">SUM(F241+F242+F243+F244+F245+F246)</f>
        <v>101408697.52</v>
      </c>
      <c r="G240" s="20">
        <f t="shared" si="94"/>
        <v>8553801.6400000006</v>
      </c>
      <c r="H240" s="20">
        <f t="shared" si="94"/>
        <v>0</v>
      </c>
      <c r="I240" s="20">
        <f t="shared" si="94"/>
        <v>0</v>
      </c>
      <c r="J240" s="20">
        <f t="shared" si="94"/>
        <v>1175652</v>
      </c>
      <c r="K240" s="20">
        <f t="shared" si="94"/>
        <v>0</v>
      </c>
      <c r="L240" s="20">
        <f t="shared" si="94"/>
        <v>0</v>
      </c>
      <c r="M240" s="20">
        <f t="shared" si="94"/>
        <v>0</v>
      </c>
      <c r="N240" s="20">
        <f t="shared" si="94"/>
        <v>1175652</v>
      </c>
      <c r="O240" s="20">
        <f t="shared" si="94"/>
        <v>1175652</v>
      </c>
      <c r="P240" s="20" t="e">
        <f t="shared" si="94"/>
        <v>#REF!</v>
      </c>
      <c r="Q240" s="20">
        <f t="shared" si="94"/>
        <v>103713453.06</v>
      </c>
    </row>
    <row r="241" spans="1:17" s="13" customFormat="1" ht="171" customHeight="1">
      <c r="A241" s="22" t="s">
        <v>553</v>
      </c>
      <c r="B241" s="22" t="s">
        <v>124</v>
      </c>
      <c r="C241" s="22" t="s">
        <v>29</v>
      </c>
      <c r="D241" s="24" t="s">
        <v>125</v>
      </c>
      <c r="E241" s="25">
        <f>F241+I241</f>
        <v>10526111.689999999</v>
      </c>
      <c r="F241" s="25">
        <v>10526111.689999999</v>
      </c>
      <c r="G241" s="25">
        <v>8553801.6400000006</v>
      </c>
      <c r="H241" s="25"/>
      <c r="I241" s="25"/>
      <c r="J241" s="25">
        <f>K241+N241</f>
        <v>0</v>
      </c>
      <c r="K241" s="25"/>
      <c r="L241" s="25"/>
      <c r="M241" s="25"/>
      <c r="N241" s="25"/>
      <c r="O241" s="25"/>
      <c r="P241" s="25" t="e">
        <f>'[1]БЮДЖЕТ 29.12.2016 затв'!P174+'[1]16.02.2017 '!P174+'[1]09.03.2017'!P174+[1]проект!P174</f>
        <v>#REF!</v>
      </c>
      <c r="Q241" s="25">
        <f>E241+J241</f>
        <v>10526111.689999999</v>
      </c>
    </row>
    <row r="242" spans="1:17" s="13" customFormat="1" ht="87.75" customHeight="1">
      <c r="A242" s="22" t="s">
        <v>554</v>
      </c>
      <c r="B242" s="22" t="s">
        <v>555</v>
      </c>
      <c r="C242" s="22" t="s">
        <v>32</v>
      </c>
      <c r="D242" s="24" t="s">
        <v>556</v>
      </c>
      <c r="E242" s="25">
        <f>F242+I242</f>
        <v>5520455.5</v>
      </c>
      <c r="F242" s="25">
        <v>5520455.5</v>
      </c>
      <c r="G242" s="25"/>
      <c r="H242" s="25"/>
      <c r="I242" s="25"/>
      <c r="J242" s="25">
        <f t="shared" ref="J242:J246" si="95">K242+N242</f>
        <v>0</v>
      </c>
      <c r="K242" s="25"/>
      <c r="L242" s="25"/>
      <c r="M242" s="25"/>
      <c r="N242" s="25"/>
      <c r="O242" s="25"/>
      <c r="P242" s="25" t="e">
        <f>'[1]БЮДЖЕТ 29.12.2016 затв'!P176+'[1]16.02.2017 '!P176+'[1]09.03.2017'!P176+[1]проект!P176</f>
        <v>#REF!</v>
      </c>
      <c r="Q242" s="25">
        <f t="shared" ref="Q242:Q246" si="96">E242+J242</f>
        <v>5520455.5</v>
      </c>
    </row>
    <row r="243" spans="1:17" s="13" customFormat="1" ht="42.75" customHeight="1">
      <c r="A243" s="22" t="s">
        <v>557</v>
      </c>
      <c r="B243" s="22" t="s">
        <v>558</v>
      </c>
      <c r="C243" s="22" t="s">
        <v>37</v>
      </c>
      <c r="D243" s="52" t="s">
        <v>559</v>
      </c>
      <c r="E243" s="25">
        <v>1129103.54</v>
      </c>
      <c r="F243" s="25"/>
      <c r="G243" s="25"/>
      <c r="H243" s="25"/>
      <c r="I243" s="25"/>
      <c r="J243" s="25">
        <f t="shared" si="95"/>
        <v>0</v>
      </c>
      <c r="K243" s="25"/>
      <c r="L243" s="25"/>
      <c r="M243" s="25"/>
      <c r="N243" s="25"/>
      <c r="O243" s="25"/>
      <c r="P243" s="25" t="e">
        <f>'[1]БЮДЖЕТ 29.12.2016 затв'!P180+'[1]16.02.2017 '!P180+'[1]09.03.2017'!P180+[1]проект!P180</f>
        <v>#REF!</v>
      </c>
      <c r="Q243" s="25">
        <f t="shared" si="96"/>
        <v>1129103.54</v>
      </c>
    </row>
    <row r="244" spans="1:17" s="13" customFormat="1" ht="45.75" customHeight="1">
      <c r="A244" s="22" t="s">
        <v>560</v>
      </c>
      <c r="B244" s="22" t="s">
        <v>561</v>
      </c>
      <c r="C244" s="22" t="s">
        <v>36</v>
      </c>
      <c r="D244" s="52" t="s">
        <v>562</v>
      </c>
      <c r="E244" s="25">
        <f>F244+I244</f>
        <v>56724400</v>
      </c>
      <c r="F244" s="25">
        <v>56724400</v>
      </c>
      <c r="G244" s="25"/>
      <c r="H244" s="25"/>
      <c r="I244" s="25"/>
      <c r="J244" s="25">
        <f t="shared" si="95"/>
        <v>0</v>
      </c>
      <c r="K244" s="25"/>
      <c r="L244" s="25"/>
      <c r="M244" s="25"/>
      <c r="N244" s="25"/>
      <c r="O244" s="25"/>
      <c r="P244" s="25" t="e">
        <f>'[1]БЮДЖЕТ 29.12.2016 затв'!P181+'[1]16.02.2017 '!P181+'[1]09.03.2017'!P181+[1]проект!P181</f>
        <v>#REF!</v>
      </c>
      <c r="Q244" s="25">
        <f t="shared" si="96"/>
        <v>56724400</v>
      </c>
    </row>
    <row r="245" spans="1:17" s="13" customFormat="1" ht="71.25" customHeight="1">
      <c r="A245" s="22" t="s">
        <v>563</v>
      </c>
      <c r="B245" s="22" t="s">
        <v>166</v>
      </c>
      <c r="C245" s="22" t="s">
        <v>36</v>
      </c>
      <c r="D245" s="34" t="s">
        <v>167</v>
      </c>
      <c r="E245" s="25">
        <f>F245+I245</f>
        <v>27711730.329999998</v>
      </c>
      <c r="F245" s="25">
        <v>27711730.329999998</v>
      </c>
      <c r="G245" s="25"/>
      <c r="H245" s="25"/>
      <c r="I245" s="25"/>
      <c r="J245" s="25">
        <f t="shared" si="95"/>
        <v>0</v>
      </c>
      <c r="K245" s="25"/>
      <c r="L245" s="25"/>
      <c r="M245" s="25"/>
      <c r="N245" s="25"/>
      <c r="O245" s="25"/>
      <c r="P245" s="25" t="e">
        <f>'[1]БЮДЖЕТ 29.12.2016 затв'!P187+'[1]16.02.2017 '!P187+'[1]09.03.2017'!P187+[1]проект!P187</f>
        <v>#REF!</v>
      </c>
      <c r="Q245" s="25">
        <f t="shared" si="96"/>
        <v>27711730.329999998</v>
      </c>
    </row>
    <row r="246" spans="1:17" s="13" customFormat="1" ht="175.5" customHeight="1">
      <c r="A246" s="22" t="s">
        <v>564</v>
      </c>
      <c r="B246" s="22" t="s">
        <v>565</v>
      </c>
      <c r="C246" s="22" t="s">
        <v>36</v>
      </c>
      <c r="D246" s="34" t="s">
        <v>566</v>
      </c>
      <c r="E246" s="25">
        <f>F246+I246</f>
        <v>926000</v>
      </c>
      <c r="F246" s="25">
        <v>926000</v>
      </c>
      <c r="G246" s="25"/>
      <c r="H246" s="25"/>
      <c r="I246" s="25"/>
      <c r="J246" s="25">
        <f t="shared" si="95"/>
        <v>1175652</v>
      </c>
      <c r="K246" s="25"/>
      <c r="L246" s="25"/>
      <c r="M246" s="25"/>
      <c r="N246" s="25">
        <v>1175652</v>
      </c>
      <c r="O246" s="25">
        <v>1175652</v>
      </c>
      <c r="P246" s="25"/>
      <c r="Q246" s="25">
        <f t="shared" si="96"/>
        <v>2101652</v>
      </c>
    </row>
    <row r="247" spans="1:17" s="18" customFormat="1" ht="87" customHeight="1">
      <c r="A247" s="53"/>
      <c r="B247" s="54"/>
      <c r="C247" s="14"/>
      <c r="D247" s="55" t="s">
        <v>567</v>
      </c>
      <c r="E247" s="17">
        <f t="shared" ref="E247:Q247" si="97">SUM(E12+E43+E143+E58+E79+E127+E181+E167+E229+E239+E208)</f>
        <v>2818439600.5300002</v>
      </c>
      <c r="F247" s="17">
        <f t="shared" si="97"/>
        <v>2496079890.3400002</v>
      </c>
      <c r="G247" s="17">
        <f t="shared" si="97"/>
        <v>772919754.1400001</v>
      </c>
      <c r="H247" s="17">
        <f t="shared" si="97"/>
        <v>96753538.219999999</v>
      </c>
      <c r="I247" s="17">
        <f t="shared" si="97"/>
        <v>321230606.64999992</v>
      </c>
      <c r="J247" s="17">
        <f t="shared" si="97"/>
        <v>455046964.24000001</v>
      </c>
      <c r="K247" s="17">
        <f t="shared" si="97"/>
        <v>35193869</v>
      </c>
      <c r="L247" s="17">
        <f t="shared" si="97"/>
        <v>4820023</v>
      </c>
      <c r="M247" s="17">
        <f t="shared" si="97"/>
        <v>1425061</v>
      </c>
      <c r="N247" s="17">
        <f t="shared" si="97"/>
        <v>419853095.24000001</v>
      </c>
      <c r="O247" s="17">
        <f t="shared" si="97"/>
        <v>411331975.07000005</v>
      </c>
      <c r="P247" s="17" t="e">
        <f t="shared" si="97"/>
        <v>#REF!</v>
      </c>
      <c r="Q247" s="17">
        <f t="shared" si="97"/>
        <v>3273486564.7700005</v>
      </c>
    </row>
    <row r="248" spans="1:17" s="18" customFormat="1" ht="86.25" customHeight="1">
      <c r="A248" s="56"/>
      <c r="B248" s="57"/>
      <c r="C248" s="58"/>
      <c r="D248" s="59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84"/>
      <c r="P248" s="60"/>
      <c r="Q248" s="60"/>
    </row>
    <row r="249" spans="1:17" s="65" customFormat="1" ht="63.75" customHeight="1">
      <c r="A249" s="125" t="s">
        <v>580</v>
      </c>
      <c r="B249" s="125"/>
      <c r="C249" s="125"/>
      <c r="D249" s="125"/>
      <c r="E249" s="125"/>
      <c r="F249" s="125"/>
      <c r="G249" s="125"/>
      <c r="H249" s="125"/>
      <c r="I249" s="61"/>
      <c r="J249" s="62"/>
      <c r="K249" s="62"/>
      <c r="L249" s="62"/>
      <c r="M249" s="62"/>
      <c r="N249" s="85"/>
      <c r="O249" s="86" t="s">
        <v>581</v>
      </c>
      <c r="P249" s="63"/>
      <c r="Q249" s="64"/>
    </row>
    <row r="250" spans="1:17" s="65" customFormat="1" ht="105" customHeight="1">
      <c r="A250" s="122" t="s">
        <v>598</v>
      </c>
      <c r="B250" s="122"/>
      <c r="C250" s="122"/>
      <c r="D250" s="122"/>
      <c r="E250" s="122"/>
      <c r="F250" s="122"/>
      <c r="G250" s="122"/>
      <c r="H250" s="122"/>
      <c r="I250" s="66"/>
      <c r="J250" s="67"/>
      <c r="K250" s="67"/>
      <c r="L250" s="67"/>
      <c r="M250" s="67"/>
      <c r="N250" s="67"/>
      <c r="O250" s="87" t="s">
        <v>599</v>
      </c>
      <c r="P250" s="68"/>
      <c r="Q250" s="69"/>
    </row>
    <row r="251" spans="1:17">
      <c r="D251" s="70"/>
    </row>
    <row r="253" spans="1:17"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</row>
    <row r="254" spans="1:17" ht="26.25">
      <c r="C254" s="73"/>
      <c r="E254" s="74"/>
      <c r="F254" s="74"/>
      <c r="G254" s="72"/>
      <c r="H254" s="72"/>
      <c r="I254" s="72"/>
      <c r="J254" s="72"/>
      <c r="K254" s="72"/>
      <c r="L254" s="72"/>
      <c r="M254" s="72"/>
      <c r="N254" s="72"/>
      <c r="O254" s="72"/>
      <c r="P254" s="72"/>
    </row>
    <row r="255" spans="1:17" ht="26.25">
      <c r="C255" s="73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</row>
    <row r="256" spans="1:17" ht="26.25">
      <c r="C256" s="73"/>
      <c r="D256" s="75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</row>
    <row r="257" spans="3:17" ht="26.25">
      <c r="C257" s="73"/>
      <c r="D257" s="75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</row>
    <row r="258" spans="3:17" ht="26.25">
      <c r="C258" s="73"/>
      <c r="D258" s="75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</row>
    <row r="259" spans="3:17" ht="26.25">
      <c r="C259" s="73"/>
      <c r="D259" s="75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</row>
    <row r="260" spans="3:17" ht="26.25">
      <c r="C260" s="73"/>
      <c r="D260" s="75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</row>
    <row r="261" spans="3:17" ht="26.25">
      <c r="C261" s="73"/>
      <c r="D261" s="75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</row>
    <row r="262" spans="3:17" ht="26.25">
      <c r="C262" s="73"/>
      <c r="D262" s="75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</row>
    <row r="263" spans="3:17">
      <c r="C263" s="76"/>
      <c r="D263" s="75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</row>
    <row r="264" spans="3:17">
      <c r="C264" s="76"/>
      <c r="D264" s="77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</row>
    <row r="265" spans="3:17">
      <c r="C265" s="76"/>
      <c r="D265" s="77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</row>
    <row r="266" spans="3:17">
      <c r="C266" s="76"/>
      <c r="D266" s="77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</row>
    <row r="267" spans="3:17">
      <c r="C267" s="76"/>
      <c r="D267" s="77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</row>
    <row r="268" spans="3:17">
      <c r="C268" s="76"/>
      <c r="D268" s="77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</row>
    <row r="269" spans="3:17">
      <c r="C269" s="76"/>
      <c r="D269" s="77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</row>
    <row r="270" spans="3:17">
      <c r="C270" s="76"/>
      <c r="D270" s="77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</row>
    <row r="271" spans="3:17">
      <c r="C271" s="76"/>
      <c r="D271" s="77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</row>
    <row r="272" spans="3:17">
      <c r="C272" s="76"/>
      <c r="D272" s="77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</row>
    <row r="273" spans="3:17">
      <c r="C273" s="76"/>
      <c r="D273" s="77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</row>
    <row r="274" spans="3:17">
      <c r="C274" s="76"/>
      <c r="D274" s="77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</row>
    <row r="275" spans="3:17">
      <c r="C275" s="76"/>
      <c r="D275" s="77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</row>
    <row r="276" spans="3:17">
      <c r="C276" s="76"/>
      <c r="D276" s="77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</row>
    <row r="277" spans="3:17">
      <c r="C277" s="76"/>
      <c r="D277" s="77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</row>
    <row r="278" spans="3:17">
      <c r="C278" s="76"/>
      <c r="D278" s="77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</row>
    <row r="279" spans="3:17">
      <c r="C279" s="76"/>
      <c r="D279" s="77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</row>
    <row r="280" spans="3:17">
      <c r="C280" s="76"/>
      <c r="D280" s="77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</row>
    <row r="281" spans="3:17">
      <c r="C281" s="76"/>
      <c r="D281" s="77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</row>
    <row r="282" spans="3:17">
      <c r="C282" s="76"/>
      <c r="D282" s="77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</row>
    <row r="283" spans="3:17">
      <c r="C283" s="76"/>
      <c r="D283" s="77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</row>
    <row r="284" spans="3:17">
      <c r="C284" s="76"/>
      <c r="D284" s="77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</row>
    <row r="285" spans="3:17">
      <c r="C285" s="76"/>
      <c r="D285" s="77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</row>
    <row r="286" spans="3:17">
      <c r="C286" s="76"/>
      <c r="D286" s="77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</row>
    <row r="287" spans="3:17">
      <c r="C287" s="76"/>
      <c r="D287" s="77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</row>
    <row r="288" spans="3:17">
      <c r="C288" s="76"/>
      <c r="D288" s="77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</row>
    <row r="289" spans="3:17">
      <c r="C289" s="76"/>
      <c r="D289" s="77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</row>
    <row r="290" spans="3:17">
      <c r="C290" s="76"/>
      <c r="D290" s="77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</row>
    <row r="291" spans="3:17">
      <c r="C291" s="76"/>
      <c r="D291" s="77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</row>
    <row r="292" spans="3:17">
      <c r="C292" s="76"/>
      <c r="D292" s="77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</row>
    <row r="293" spans="3:17">
      <c r="C293" s="76"/>
      <c r="D293" s="77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</row>
    <row r="294" spans="3:17">
      <c r="C294" s="76"/>
      <c r="D294" s="77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</row>
    <row r="295" spans="3:17">
      <c r="C295" s="76"/>
      <c r="D295" s="77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</row>
    <row r="296" spans="3:17">
      <c r="C296" s="76"/>
      <c r="D296" s="77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</row>
    <row r="297" spans="3:17">
      <c r="C297" s="76"/>
      <c r="D297" s="77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</row>
    <row r="298" spans="3:17">
      <c r="C298" s="76"/>
      <c r="D298" s="77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</row>
    <row r="299" spans="3:17">
      <c r="C299" s="76"/>
      <c r="D299" s="77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</row>
    <row r="300" spans="3:17">
      <c r="C300" s="76"/>
      <c r="D300" s="77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</row>
    <row r="301" spans="3:17">
      <c r="C301" s="76"/>
      <c r="D301" s="77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</row>
    <row r="302" spans="3:17">
      <c r="C302" s="76"/>
      <c r="D302" s="77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</row>
    <row r="303" spans="3:17">
      <c r="C303" s="76"/>
      <c r="D303" s="77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</row>
    <row r="304" spans="3:17">
      <c r="C304" s="76"/>
      <c r="D304" s="77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</row>
    <row r="305" spans="3:17">
      <c r="C305" s="76"/>
      <c r="D305" s="77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</row>
    <row r="306" spans="3:17">
      <c r="C306" s="76"/>
      <c r="D306" s="77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</row>
    <row r="307" spans="3:17">
      <c r="C307" s="76"/>
      <c r="D307" s="77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</row>
    <row r="308" spans="3:17">
      <c r="C308" s="76"/>
      <c r="D308" s="77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</row>
    <row r="309" spans="3:17">
      <c r="C309" s="76"/>
      <c r="D309" s="77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</row>
    <row r="310" spans="3:17">
      <c r="C310" s="76"/>
      <c r="D310" s="77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</row>
    <row r="311" spans="3:17">
      <c r="C311" s="76"/>
      <c r="D311" s="77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</row>
    <row r="312" spans="3:17">
      <c r="C312" s="76"/>
      <c r="D312" s="77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</row>
    <row r="313" spans="3:17">
      <c r="C313" s="76"/>
      <c r="D313" s="77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</row>
    <row r="314" spans="3:17">
      <c r="C314" s="76"/>
      <c r="D314" s="77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</row>
    <row r="315" spans="3:17">
      <c r="C315" s="76"/>
      <c r="D315" s="77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</row>
    <row r="316" spans="3:17">
      <c r="C316" s="76"/>
      <c r="D316" s="77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</row>
    <row r="317" spans="3:17">
      <c r="C317" s="76"/>
      <c r="D317" s="77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</row>
    <row r="318" spans="3:17">
      <c r="C318" s="76"/>
      <c r="D318" s="77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</row>
    <row r="319" spans="3:17">
      <c r="C319" s="76"/>
      <c r="D319" s="77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</row>
    <row r="320" spans="3:17">
      <c r="C320" s="76"/>
      <c r="D320" s="77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</row>
    <row r="321" spans="3:17">
      <c r="C321" s="76"/>
      <c r="D321" s="77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</row>
    <row r="322" spans="3:17">
      <c r="C322" s="76"/>
      <c r="D322" s="77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</row>
    <row r="323" spans="3:17">
      <c r="C323" s="76"/>
      <c r="D323" s="77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</row>
    <row r="324" spans="3:17">
      <c r="C324" s="76"/>
      <c r="D324" s="77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</row>
    <row r="325" spans="3:17">
      <c r="C325" s="76"/>
      <c r="D325" s="77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</row>
    <row r="326" spans="3:17">
      <c r="C326" s="76"/>
      <c r="D326" s="77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</row>
    <row r="327" spans="3:17">
      <c r="C327" s="76"/>
      <c r="D327" s="77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</row>
    <row r="328" spans="3:17">
      <c r="C328" s="76"/>
      <c r="D328" s="77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</row>
    <row r="329" spans="3:17">
      <c r="C329" s="76"/>
      <c r="D329" s="77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</row>
    <row r="330" spans="3:17">
      <c r="C330" s="76"/>
      <c r="D330" s="77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</row>
    <row r="331" spans="3:17">
      <c r="C331" s="76"/>
      <c r="D331" s="77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</row>
    <row r="332" spans="3:17">
      <c r="C332" s="76"/>
      <c r="D332" s="77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</row>
    <row r="333" spans="3:17">
      <c r="C333" s="76"/>
      <c r="D333" s="77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</row>
    <row r="334" spans="3:17">
      <c r="C334" s="76"/>
      <c r="D334" s="77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</row>
    <row r="335" spans="3:17">
      <c r="C335" s="76"/>
      <c r="D335" s="77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</row>
    <row r="336" spans="3:17">
      <c r="C336" s="76"/>
      <c r="D336" s="77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</row>
    <row r="337" spans="3:16">
      <c r="C337" s="76"/>
      <c r="D337" s="77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</row>
    <row r="338" spans="3:16">
      <c r="C338" s="76"/>
      <c r="D338" s="77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</row>
    <row r="339" spans="3:16">
      <c r="C339" s="76"/>
      <c r="D339" s="77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</row>
    <row r="340" spans="3:16">
      <c r="C340" s="76"/>
      <c r="D340" s="77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</row>
    <row r="341" spans="3:16">
      <c r="C341" s="76"/>
      <c r="D341" s="77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</row>
    <row r="342" spans="3:16">
      <c r="C342" s="76"/>
      <c r="D342" s="77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</row>
    <row r="343" spans="3:16">
      <c r="C343" s="76"/>
      <c r="D343" s="77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</row>
    <row r="344" spans="3:16">
      <c r="C344" s="76"/>
      <c r="D344" s="77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</row>
    <row r="345" spans="3:16">
      <c r="C345" s="76"/>
      <c r="D345" s="77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</row>
    <row r="346" spans="3:16">
      <c r="C346" s="76"/>
      <c r="D346" s="77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</row>
    <row r="347" spans="3:16">
      <c r="C347" s="76"/>
      <c r="D347" s="77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</row>
    <row r="348" spans="3:16">
      <c r="C348" s="76"/>
      <c r="D348" s="77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</row>
    <row r="349" spans="3:16">
      <c r="C349" s="76"/>
      <c r="D349" s="77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</row>
    <row r="350" spans="3:16">
      <c r="C350" s="76"/>
      <c r="D350" s="77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</row>
    <row r="351" spans="3:16">
      <c r="C351" s="78"/>
      <c r="D351" s="77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</row>
    <row r="352" spans="3:16">
      <c r="C352" s="78"/>
      <c r="D352" s="77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</row>
    <row r="353" spans="4:4">
      <c r="D353" s="77"/>
    </row>
    <row r="354" spans="4:4">
      <c r="D354" s="79"/>
    </row>
    <row r="355" spans="4:4">
      <c r="D355" s="79"/>
    </row>
    <row r="356" spans="4:4">
      <c r="D356" s="79"/>
    </row>
    <row r="357" spans="4:4">
      <c r="D357" s="79"/>
    </row>
    <row r="358" spans="4:4">
      <c r="D358" s="79"/>
    </row>
    <row r="359" spans="4:4">
      <c r="D359" s="79"/>
    </row>
    <row r="360" spans="4:4">
      <c r="D360" s="79"/>
    </row>
    <row r="361" spans="4:4">
      <c r="D361" s="79"/>
    </row>
    <row r="362" spans="4:4">
      <c r="D362" s="79"/>
    </row>
    <row r="363" spans="4:4">
      <c r="D363" s="79"/>
    </row>
    <row r="364" spans="4:4">
      <c r="D364" s="79"/>
    </row>
    <row r="365" spans="4:4">
      <c r="D365" s="79"/>
    </row>
    <row r="366" spans="4:4">
      <c r="D366" s="79"/>
    </row>
    <row r="367" spans="4:4">
      <c r="D367" s="79"/>
    </row>
    <row r="368" spans="4:4">
      <c r="D368" s="79"/>
    </row>
    <row r="369" spans="4:4">
      <c r="D369" s="79"/>
    </row>
    <row r="370" spans="4:4">
      <c r="D370" s="79"/>
    </row>
  </sheetData>
  <mergeCells count="107">
    <mergeCell ref="J121:J122"/>
    <mergeCell ref="K121:K122"/>
    <mergeCell ref="D121:D122"/>
    <mergeCell ref="A121:A122"/>
    <mergeCell ref="B121:B122"/>
    <mergeCell ref="E121:E122"/>
    <mergeCell ref="F121:F122"/>
    <mergeCell ref="C121:C122"/>
    <mergeCell ref="G121:G122"/>
    <mergeCell ref="H121:H122"/>
    <mergeCell ref="I121:I122"/>
    <mergeCell ref="A250:H250"/>
    <mergeCell ref="L123:L124"/>
    <mergeCell ref="M123:M124"/>
    <mergeCell ref="N123:N124"/>
    <mergeCell ref="A123:A124"/>
    <mergeCell ref="B123:B124"/>
    <mergeCell ref="C123:C124"/>
    <mergeCell ref="D123:D124"/>
    <mergeCell ref="I123:I124"/>
    <mergeCell ref="J123:J124"/>
    <mergeCell ref="E123:E124"/>
    <mergeCell ref="A249:H249"/>
    <mergeCell ref="F123:F124"/>
    <mergeCell ref="G123:G124"/>
    <mergeCell ref="H123:H124"/>
    <mergeCell ref="A190:A191"/>
    <mergeCell ref="B190:B191"/>
    <mergeCell ref="C190:C191"/>
    <mergeCell ref="D190:D191"/>
    <mergeCell ref="E190:E191"/>
    <mergeCell ref="Q119:Q120"/>
    <mergeCell ref="Q123:Q124"/>
    <mergeCell ref="K123:K124"/>
    <mergeCell ref="L119:L120"/>
    <mergeCell ref="M119:M120"/>
    <mergeCell ref="N119:N120"/>
    <mergeCell ref="O119:O120"/>
    <mergeCell ref="K119:K120"/>
    <mergeCell ref="O123:O124"/>
    <mergeCell ref="L121:L122"/>
    <mergeCell ref="M121:M122"/>
    <mergeCell ref="N121:N122"/>
    <mergeCell ref="O121:O122"/>
    <mergeCell ref="Q121:Q122"/>
    <mergeCell ref="Q103:Q104"/>
    <mergeCell ref="E103:E104"/>
    <mergeCell ref="O103:O104"/>
    <mergeCell ref="L103:L104"/>
    <mergeCell ref="M103:M104"/>
    <mergeCell ref="J103:J104"/>
    <mergeCell ref="K103:K104"/>
    <mergeCell ref="F103:F104"/>
    <mergeCell ref="G103:G104"/>
    <mergeCell ref="H103:H104"/>
    <mergeCell ref="N103:N104"/>
    <mergeCell ref="I103:I104"/>
    <mergeCell ref="O10:O11"/>
    <mergeCell ref="A119:A120"/>
    <mergeCell ref="B119:B120"/>
    <mergeCell ref="C119:C120"/>
    <mergeCell ref="D119:D120"/>
    <mergeCell ref="E119:E120"/>
    <mergeCell ref="A103:A104"/>
    <mergeCell ref="B103:B104"/>
    <mergeCell ref="C103:C104"/>
    <mergeCell ref="D103:D104"/>
    <mergeCell ref="F119:F120"/>
    <mergeCell ref="G119:G120"/>
    <mergeCell ref="H119:H120"/>
    <mergeCell ref="I119:I120"/>
    <mergeCell ref="J119:J120"/>
    <mergeCell ref="O1:Q1"/>
    <mergeCell ref="O2:Q2"/>
    <mergeCell ref="O3:Q3"/>
    <mergeCell ref="A5:Q5"/>
    <mergeCell ref="A6:Q6"/>
    <mergeCell ref="A8:A11"/>
    <mergeCell ref="B8:B11"/>
    <mergeCell ref="C8:C11"/>
    <mergeCell ref="E8:I8"/>
    <mergeCell ref="J8:O8"/>
    <mergeCell ref="D8:D11"/>
    <mergeCell ref="N9:N11"/>
    <mergeCell ref="G10:G11"/>
    <mergeCell ref="H10:H11"/>
    <mergeCell ref="L10:L11"/>
    <mergeCell ref="M10:M11"/>
    <mergeCell ref="Q8:Q11"/>
    <mergeCell ref="E9:E11"/>
    <mergeCell ref="F9:F11"/>
    <mergeCell ref="G9:H9"/>
    <mergeCell ref="I9:I11"/>
    <mergeCell ref="J9:J11"/>
    <mergeCell ref="K9:K11"/>
    <mergeCell ref="L9:M9"/>
    <mergeCell ref="Q190:Q191"/>
    <mergeCell ref="K190:K191"/>
    <mergeCell ref="L190:L191"/>
    <mergeCell ref="M190:M191"/>
    <mergeCell ref="N190:N191"/>
    <mergeCell ref="O190:O191"/>
    <mergeCell ref="F190:F191"/>
    <mergeCell ref="G190:G191"/>
    <mergeCell ref="H190:H191"/>
    <mergeCell ref="I190:I191"/>
    <mergeCell ref="J190:J191"/>
  </mergeCells>
  <phoneticPr fontId="0" type="noConversion"/>
  <printOptions horizontalCentered="1"/>
  <pageMargins left="0.31496062992125984" right="1.3819444444444444" top="1.1811023622047245" bottom="0.78740157480314965" header="0" footer="0"/>
  <pageSetup paperSize="9" scale="20" fitToHeight="15" orientation="landscape" verticalDpi="300" r:id="rId1"/>
  <headerFooter differentFirst="1">
    <oddHeader xml:space="preserve">&amp;R&amp;"Times New Roman,обычный"&amp;36
Продовження додатка 3                                 
</oddHeader>
  </headerFooter>
  <rowBreaks count="12" manualBreakCount="12">
    <brk id="52" max="16" man="1"/>
    <brk id="69" max="16" man="1"/>
    <brk id="82" max="16" man="1"/>
    <brk id="89" max="16" man="1"/>
    <brk id="109" max="16" man="1"/>
    <brk id="115" max="16" man="1"/>
    <brk id="120" max="16383" man="1"/>
    <brk id="186" max="16" man="1"/>
    <brk id="208" max="16" man="1"/>
    <brk id="216" max="16" man="1"/>
    <brk id="232" max="16" man="1"/>
    <brk id="254" max="16" man="1"/>
  </rowBreaks>
  <colBreaks count="6" manualBreakCount="6">
    <brk id="43" max="191" man="1"/>
    <brk id="78" max="191" man="1"/>
    <brk id="113" max="191" man="1"/>
    <brk id="148" max="191" man="1"/>
    <brk id="183" max="191" man="1"/>
    <brk id="218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2019-01-02T17:35:05Z</cp:lastPrinted>
  <dcterms:created xsi:type="dcterms:W3CDTF">2018-06-12T07:38:27Z</dcterms:created>
  <dcterms:modified xsi:type="dcterms:W3CDTF">2019-01-03T09:44:56Z</dcterms:modified>
</cp:coreProperties>
</file>